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https://toioslo-my.sharepoint.com/personal/siri_hegnaberge_toi_no1/Documents/PhD Nederland/SHAPE-IT/SWOV - secondment/Paper 1/Supplementary data/"/>
    </mc:Choice>
  </mc:AlternateContent>
  <xr:revisionPtr revIDLastSave="97" documentId="14_{C1499FA7-5F19-4943-978B-9379AD4CE12E}" xr6:coauthVersionLast="47" xr6:coauthVersionMax="47" xr10:uidLastSave="{232CAA84-E7F0-254D-A93F-175F43195388}"/>
  <bookViews>
    <workbookView xWindow="4980" yWindow="1120" windowWidth="25900" windowHeight="19460" firstSheet="1" activeTab="1" xr2:uid="{AD794BFB-0718-084E-BADC-B1C5E763AC2B}"/>
  </bookViews>
  <sheets>
    <sheet name="Qualitative" sheetId="1" r:id="rId1"/>
    <sheet name="Descriptive analysis" sheetId="3" r:id="rId2"/>
    <sheet name="Raw data"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K11" i="3" l="1"/>
  <c r="CJ11" i="3"/>
  <c r="CI11" i="3"/>
  <c r="CG11" i="3"/>
  <c r="CF11" i="3"/>
  <c r="CE11" i="3"/>
  <c r="CC11" i="3"/>
  <c r="CB11" i="3"/>
  <c r="CA11" i="3"/>
  <c r="BY11" i="3"/>
  <c r="BX11" i="3"/>
  <c r="BW11" i="3"/>
  <c r="BU11" i="3"/>
  <c r="BT11" i="3"/>
  <c r="BS11" i="3"/>
  <c r="BQ11" i="3"/>
  <c r="BP11" i="3"/>
  <c r="BO11" i="3"/>
  <c r="BM11" i="3"/>
  <c r="BL11" i="3"/>
  <c r="BK11" i="3"/>
  <c r="BI11" i="3"/>
  <c r="BH11" i="3"/>
  <c r="BG11" i="3"/>
  <c r="BE11" i="3"/>
  <c r="BD11" i="3"/>
  <c r="BC11" i="3"/>
  <c r="BA11" i="3"/>
  <c r="AZ11" i="3"/>
  <c r="AY11" i="3"/>
  <c r="AW11" i="3"/>
  <c r="AV11" i="3"/>
  <c r="AU11" i="3"/>
  <c r="AS11" i="3"/>
  <c r="AR11" i="3"/>
  <c r="AQ11" i="3"/>
  <c r="AO11" i="3"/>
  <c r="AN11" i="3"/>
  <c r="AM11" i="3"/>
  <c r="AK11" i="3"/>
  <c r="AJ11" i="3"/>
  <c r="AI11" i="3"/>
  <c r="AG11" i="3"/>
  <c r="AF11" i="3"/>
  <c r="AE11" i="3"/>
  <c r="AC11" i="3"/>
  <c r="AB11" i="3"/>
  <c r="AA11" i="3"/>
  <c r="Y11" i="3"/>
  <c r="X11" i="3"/>
  <c r="W11" i="3"/>
  <c r="U11" i="3"/>
  <c r="T11" i="3"/>
  <c r="S11" i="3"/>
  <c r="P11" i="3"/>
  <c r="Q11" i="3"/>
  <c r="O11" i="3"/>
  <c r="L11" i="3"/>
  <c r="M11" i="3"/>
  <c r="K11" i="3"/>
  <c r="CK12" i="3"/>
  <c r="CK13" i="3" s="1"/>
  <c r="CJ12" i="3"/>
  <c r="CI12" i="3"/>
  <c r="CG12" i="3"/>
  <c r="CG13" i="3" s="1"/>
  <c r="CF12" i="3"/>
  <c r="CE12" i="3"/>
  <c r="CC12" i="3"/>
  <c r="CB12" i="3"/>
  <c r="CA12" i="3"/>
  <c r="BY12" i="3"/>
  <c r="BX12" i="3"/>
  <c r="BW12" i="3"/>
  <c r="BU12" i="3"/>
  <c r="BT12" i="3"/>
  <c r="BS12" i="3"/>
  <c r="BQ12" i="3"/>
  <c r="BP12" i="3"/>
  <c r="BO12" i="3"/>
  <c r="BM12" i="3"/>
  <c r="BL12" i="3"/>
  <c r="BK12" i="3"/>
  <c r="BI12" i="3"/>
  <c r="BH12" i="3"/>
  <c r="BG12" i="3"/>
  <c r="BE12" i="3"/>
  <c r="BD12" i="3"/>
  <c r="BC12" i="3"/>
  <c r="BA12" i="3"/>
  <c r="AZ12" i="3"/>
  <c r="AY12" i="3"/>
  <c r="AW12" i="3"/>
  <c r="AV12" i="3"/>
  <c r="AU12" i="3"/>
  <c r="AS12" i="3"/>
  <c r="AR12" i="3"/>
  <c r="AQ12" i="3"/>
  <c r="AO12" i="3"/>
  <c r="AN12" i="3"/>
  <c r="AM12" i="3"/>
  <c r="AK12" i="3"/>
  <c r="AK13" i="3" s="1"/>
  <c r="AJ12" i="3"/>
  <c r="AI12" i="3"/>
  <c r="AG12" i="3"/>
  <c r="AF12" i="3"/>
  <c r="AE12" i="3"/>
  <c r="AC12" i="3"/>
  <c r="AB12" i="3"/>
  <c r="AA12" i="3"/>
  <c r="Y12" i="3"/>
  <c r="X12" i="3"/>
  <c r="W12" i="3"/>
  <c r="U12" i="3"/>
  <c r="T12" i="3"/>
  <c r="S12" i="3"/>
  <c r="Q12" i="3"/>
  <c r="P12" i="3"/>
  <c r="O12" i="3"/>
  <c r="M12" i="3"/>
  <c r="L12" i="3"/>
  <c r="K12" i="3"/>
  <c r="AG13" i="3" l="1"/>
  <c r="BY13" i="3"/>
  <c r="CC13" i="3"/>
  <c r="BU13" i="3"/>
  <c r="BA13" i="3"/>
  <c r="AW13" i="3"/>
  <c r="BI13" i="3"/>
  <c r="AO13" i="3"/>
  <c r="AC13" i="3"/>
  <c r="U13" i="3"/>
  <c r="BM13" i="3"/>
  <c r="AS13" i="3"/>
  <c r="Q13" i="3"/>
  <c r="M13" i="3"/>
  <c r="Y13" i="3"/>
  <c r="BE13" i="3"/>
  <c r="BQ13" i="3"/>
</calcChain>
</file>

<file path=xl/sharedStrings.xml><?xml version="1.0" encoding="utf-8"?>
<sst xmlns="http://schemas.openxmlformats.org/spreadsheetml/2006/main" count="1560" uniqueCount="388">
  <si>
    <t>Scenario 1</t>
  </si>
  <si>
    <t>Comments</t>
  </si>
  <si>
    <t>Scenario 6</t>
  </si>
  <si>
    <t>Scenario 11</t>
  </si>
  <si>
    <t>Scenario 16</t>
  </si>
  <si>
    <t>this intersection does not seem to have any regulations, therefore depending on the visibility, the chance of a crash can be higher or lower + also depends on the speed of the vehicle</t>
  </si>
  <si>
    <t xml:space="preserve">Assuming that the cyclist has right of way (the give way road markings are lacking in this picture), I expect the likelihood of a crash as usual for drivers and AV's. With a right turn, you can expect cyclists from the right. </t>
  </si>
  <si>
    <t>AV will probably keep more distance when passing the cyclist</t>
  </si>
  <si>
    <t>A ' driver'/passenger getting out of the car will not be difeerent in an AV</t>
  </si>
  <si>
    <t>people usually dont cycle in the car lane</t>
  </si>
  <si>
    <t>human drivers may miss the cyclist and AVs not</t>
  </si>
  <si>
    <t>Assuming that both the driver (today) as well as the AV detect the cyclist in time. However, I am not sure if AV's swerve or stop :-(</t>
  </si>
  <si>
    <t>'Educated guess'</t>
  </si>
  <si>
    <t>This situationoften occurs but most of the times the cyclist will yield. This will not be different in AVs</t>
  </si>
  <si>
    <t>Hvis sykkel har vikeplikt: Høy risiko da syklisten lett kan tro at bilen har vikeplikt, da kan risiko bli lavere med SAE34.</t>
  </si>
  <si>
    <t>Risikoen blir sikkert lavere med SAE34 da hovedproblemet i slike situasjoner er at bilen holder for lite avstand</t>
  </si>
  <si>
    <t>Antar at SAE34 biler vil automatisk vente til syklisten har passert. Problem med doorings neppe berørt av SAE34</t>
  </si>
  <si>
    <t>In this typical scenario the car has right of way. A difference in behaviour between AV and a car driver is not expected, unless the cyclist is interested in trying out the AV</t>
  </si>
  <si>
    <t>The driver might miss the cyclist, less likely than the earlier situation where cyclists were also coming from the car's left side. Because there is no clear indication on who has right of way (haaientanden) the cyclist might try to pass in front of the car or wait for it to pass first. This could cause confusion if an AV reacts very defensively and comes to a stop. Will not likely result in an accident though.</t>
  </si>
  <si>
    <t>Human drivers are likely to take a wide route around the bike, if AVs do not do this then there is the risk of scaring the cyclist and them having an accident</t>
  </si>
  <si>
    <t>The vehicle cutting of the cyclist by leaving it's parking space is less likely with AVs. However, if the passenger/driver of the AV has not been driving they might be more detached from the traffic situation and just get out without looking.</t>
  </si>
  <si>
    <t>1.88</t>
  </si>
  <si>
    <t>-0.25</t>
  </si>
  <si>
    <t>Antar at syklist har vikeplikt, da er det liten risiko med mindre siktforholdene er dårlige eller syklisten tror at bilen har vikeplikt</t>
  </si>
  <si>
    <t>3.75</t>
  </si>
  <si>
    <t>-0.86</t>
  </si>
  <si>
    <t>2.63</t>
  </si>
  <si>
    <t>-0.57</t>
  </si>
  <si>
    <t/>
  </si>
  <si>
    <t>-0.14</t>
  </si>
  <si>
    <t>Assuming the cyclist can see the vehicle they should yield, putting them in charge of the chance of an accident. If this fails for whatever reason than an AV will likely be able to react quicker, mitigating or reducing severity of an accident</t>
  </si>
  <si>
    <t>Scenario 2</t>
  </si>
  <si>
    <t>Scenario 7</t>
  </si>
  <si>
    <t>Scenario 12</t>
  </si>
  <si>
    <t>Scenario 17</t>
  </si>
  <si>
    <t>hopefully, automated drivers have sensor to detect cyclists. high risk situation</t>
  </si>
  <si>
    <t>Driver and cyclist face each other. Therefore accidents are not likely. As AVs are probably more conservative the risk is even lower.</t>
  </si>
  <si>
    <t>Speeds will be low and in case of a crash there will ben no severe injuries. An AV will probably see the cyclist in the blind spot and a human driver may not.</t>
  </si>
  <si>
    <t>The AV will probably more often suddenly brake when a cyclist moving in the direction to the roadway is spotted</t>
  </si>
  <si>
    <t>The blind spot detectors in AV will detect the cyclist</t>
  </si>
  <si>
    <t>Assuming that the cyclist knows that it is an AV, he could 'take' right of way. The AV will stop anyway.</t>
  </si>
  <si>
    <t>AV might stop riding because of detection cyclist: rear end collision with other cars.</t>
  </si>
  <si>
    <t>AV will probably stop unexpectedly in stead of swerving as car drivers might do.</t>
  </si>
  <si>
    <t>Not sure if AV in level 3-4 can detect the cyclist in this position.</t>
  </si>
  <si>
    <t>Kanskje økende risiko med SAE34 da det vil være vanskeligere for syklisten å vurdere hva bilen vil gjøre</t>
  </si>
  <si>
    <t>SIkkert lavere risiko med SAE34, som regel er det bilen som ikke overholder vikeplikten; kanskje økt risiko i interaksjoner med vanlige biler når mange er SAE34?</t>
  </si>
  <si>
    <t>Syklist må vurdere fart og atferd på bilen som kommer bakfra, kan bli vanskeligere med SAE34</t>
  </si>
  <si>
    <t>Risiko KAN bli mindre med SAE34 HVIS disse bilene klarer å oppdage syklisten; risikoen kan bli HØYERE i situasjoner med vanlige biler når mange er på SAE34-nivå hvis syklisten generaliserer og tror at alle vil overholde vikeplikten</t>
  </si>
  <si>
    <t xml:space="preserve">This is maybe the most challenging situation for the self driving vehicle </t>
  </si>
  <si>
    <t>A human driver not noticing the cyclist approaching could cause accidents. Assuming the AV can detect the cyclist they should not move to the side</t>
  </si>
  <si>
    <t>Human drivers will likely anticipate on the cyclist merging with them. An AV might not make this anticipation and thus will be caught unaware, having to rely on quick braking with the potential of an accident</t>
  </si>
  <si>
    <t>4.38</t>
  </si>
  <si>
    <t>-0.64</t>
  </si>
  <si>
    <t>The driver not seeing the cyclist poses a risk, mainly if the cyclist does not wait for the vehicle to turn first. An AV is unlikely to not notice the cyclist and would presumably stop on time</t>
  </si>
  <si>
    <t>2.13</t>
  </si>
  <si>
    <t>0.00</t>
  </si>
  <si>
    <t>Assuming both persons have a clear view of eachother i expect very low chance of an accident. I could see an AV being confused about the situation and defaulting to the safe option of coming to a stop. When cyclists become aware of this behaviour they might exploit it and try passing first all the time, potentially resulting in more risky situations</t>
  </si>
  <si>
    <t>3.50</t>
  </si>
  <si>
    <t>-0.43</t>
  </si>
  <si>
    <t>2.75</t>
  </si>
  <si>
    <t>-0.29</t>
  </si>
  <si>
    <t>Scenario 3</t>
  </si>
  <si>
    <t>Scenario 8</t>
  </si>
  <si>
    <t>Scenario 13</t>
  </si>
  <si>
    <t>Scenario 18</t>
  </si>
  <si>
    <t>Human drivers may fail to see the cyclists but AV will ' see' the cyclist</t>
  </si>
  <si>
    <t>Also the AV will detect the cyclist late when the view is obscured by bushes.</t>
  </si>
  <si>
    <t>the (risky) behavior of the cyclists will not be different in case of an AV</t>
  </si>
  <si>
    <t>AV will probbly act more conservative than the average human driver and will brake when the cyclist is spotted</t>
  </si>
  <si>
    <t xml:space="preserve">If bicyclist is in front of the AV, it might probably 'see' the bicycle and act as a normal driver would do. </t>
  </si>
  <si>
    <t>AV is at low speed and will stop (if detected) for cyclist.</t>
  </si>
  <si>
    <t xml:space="preserve">Cyclist has right of way (coming from the right). Outcome scenario is different if there is an obstructed view for cardriver/AV. </t>
  </si>
  <si>
    <t>SYklist må vurdere bevegelsene av mange kjt., det kan bli vanskeligere hvis noen er manuelle og noen SAE34</t>
  </si>
  <si>
    <t>Trolig lavere risiko med SAE34 da hovedproblemet i slike situasjoner er at bilen ikke overholder vikeplikt (antar at SAE34 vil overholdevikeplikt)</t>
  </si>
  <si>
    <t>Tipper på økt risiko med SAE34 da det blir vanskelige for syklisten å vurdere atferden til andre biler på vegen</t>
  </si>
  <si>
    <t>Samme som forrige</t>
  </si>
  <si>
    <t>3.38</t>
  </si>
  <si>
    <t>-0.38</t>
  </si>
  <si>
    <t>The cyclist driving on the left side of the lane should tip of approaching vehicles to their intend to cross. An AV might miss this anticipation. The vehicle behind the cyclist might brake unexpectedly if it is a cautious AV, resulting in a rear end crash by the blue car if they can not respond in time</t>
  </si>
  <si>
    <t>human drivers of the emerging vehicle might be distracted or occupied with looking at the other traffic and miss the cyclist, resulting in dangerous situations. An AV will likely not have this issue</t>
  </si>
  <si>
    <t>Assuming the vehicle stays stationary there should be no risk of accident. For the cyclist it might be easier to see if the vehicle could move at any moment if they can detect a driver/someone behind the wheel</t>
  </si>
  <si>
    <t>Human driver and the cyclist can look at each other to see if they have been noticed, this is impossible/not yet possible with AVs. A human driver might slow down or speed up slightly to indicate their intent this will likely not be the case with an AV. Same goes for the cyclist, slowing down or speeding up slightly to indicate intend to the driver</t>
  </si>
  <si>
    <t>3.25</t>
  </si>
  <si>
    <t xml:space="preserve">This is the only situation where self driving vehicle will have more likelihood of being exposed </t>
  </si>
  <si>
    <t>2.88</t>
  </si>
  <si>
    <t>Scenario 4</t>
  </si>
  <si>
    <t>rare infrastructure where I live</t>
  </si>
  <si>
    <t>Scenario 9</t>
  </si>
  <si>
    <t>Scenario 14</t>
  </si>
  <si>
    <t>Scenario 19</t>
  </si>
  <si>
    <t>Human drives may fail to see cyclis from the right and AV not</t>
  </si>
  <si>
    <t>AV will drive more conservative and wait until the cyclist has passed</t>
  </si>
  <si>
    <t>An AV bus will always notice the cyclist in the blind spot but a human bus driver may not</t>
  </si>
  <si>
    <t>Behavior of cyclist will not be different when the car is an AV</t>
  </si>
  <si>
    <t>In general, I think this situation might have an higher than average crash risk. However, because there is more than one cyclist in this scenario, I expect it to be average today and in future. I do not expect AV's in levels 3 and 4 differently. May be a bit slower because of the continuous stream of cyclists ;-)</t>
  </si>
  <si>
    <t xml:space="preserve">2, assuming that AV will detect the cyclist and will swerve. </t>
  </si>
  <si>
    <t>I assume that the bus is the AV. As the busdriver is in a different position than car driver, I have rated this scenario average.</t>
  </si>
  <si>
    <t>:-) We have seen this scenario actually happening. AV continues in own path and neglects cyclist.</t>
  </si>
  <si>
    <t>Dobbeltrettet sykkelveg har høy risiko i kryss, risiko blir kanskje lavere med SAE34 da det som regel er bilen som ikke overholder vikeplikten</t>
  </si>
  <si>
    <t>kan bli vanskeligere for syklisten å vurdere om bilen vil svinge unna eller ikke når bilen er SAE34</t>
  </si>
  <si>
    <t>Noe av det verste, bussen kan begynne å kjøre, det kan komme møtende trafikk... kanskje litt lavere risiko hvis buss er SAE34 og lar være å kjøre når syklisten er ved siden av</t>
  </si>
  <si>
    <t>RIsiko avhenger av om syklisten klarer å vurdere hva bilen bak kommer til å gjøre, kan bli vanskeligere med SAE34</t>
  </si>
  <si>
    <t>-0.71</t>
  </si>
  <si>
    <t>The turning car might not expect cyclists coming from their left, causing risky situations. An AV will not have this issue and can prevent a collision</t>
  </si>
  <si>
    <t>2.25</t>
  </si>
  <si>
    <t>A human driver will likely move a bit away from the cyclist to create a safe buffer. If an AV does not have this behavior then the cyclist might become scared, loose balance, be pushed onto the shoulder or even hit the vehicle. The AV might also come to a stop if it feels the cyclist is too close</t>
  </si>
  <si>
    <t>The bus leaving unexpectedly and missing the cyclist next to it could cause trouble. This is less likely when the bus is an AV. Bus drivers are often on a strict schedule and might be experiencing a high workload, increasing the potential for a missed cyclist</t>
  </si>
  <si>
    <t>0.29</t>
  </si>
  <si>
    <t>Human drivers will know that the cyclist still takes up the same space on the road, keeping to the left side of the lane to provide this space. An AV might not anticipate this and default to driving in the exact middle, pushing the cyclist away</t>
  </si>
  <si>
    <t>Scenario 5</t>
  </si>
  <si>
    <t>Scenario 10</t>
  </si>
  <si>
    <t>Scenario 15</t>
  </si>
  <si>
    <t>Scenario 20</t>
  </si>
  <si>
    <t>Cars have right of way. If the cyclist crosses the street between cars, the AV might stop unexpectedly and might cause a rear-end collision.</t>
  </si>
  <si>
    <t>The AV will drive more conservative and wait till the cyclist has passed</t>
  </si>
  <si>
    <t>Because they behave more conservative AV may more often suddenly stop.</t>
  </si>
  <si>
    <t>the tram should be able to detect the cyclist and slow down</t>
  </si>
  <si>
    <t>Kanskje risiko blir lavere med SAE34, spesielt når siktforholdene er dårlige; vanlige biler som kjører for fort kan utgjøre ekstra-risiko og jeg antar at SAE34 vil holde fgr., det gjør det også enklere for syklisten</t>
  </si>
  <si>
    <t>AV might stop abruptly, because it cannot swerve.</t>
  </si>
  <si>
    <t>Phantom braking is difficult to judge for cyclists.</t>
  </si>
  <si>
    <t xml:space="preserve">a bit unclear about whether the tram is an AV. </t>
  </si>
  <si>
    <t>Cyclists not waiting their turn or trying to cross with a too small gap might cause accidents. An AV will likely brake earlier, reducing impact but possibly resulting in rear-end collisions. Cyclists might assume AVs will yield anyway and become somewhat more risky in their crossing behaviour</t>
  </si>
  <si>
    <t>samme som forrige</t>
  </si>
  <si>
    <t>sjelden situasjon med manuelle biler, sAE34 har (per i dag) ofte feilfunksjon som gjør at de bråstopper uten grunn, kan derfor skje oftere</t>
  </si>
  <si>
    <t>A tram driver may miss the cyclist when distracted but an AV not.</t>
  </si>
  <si>
    <t>A human driver can anticipate or estimate where a good place to pass is, coordinating with the cyclist. An AV will have a much harder time of communicating and anticipating. If an AV does not stop until close the the cyclist there might not be a good place to pass anymore</t>
  </si>
  <si>
    <t>+0.63</t>
  </si>
  <si>
    <t>Assuming AVs will not show this behavior more often than human drivers there should be no increase in accidents. If there is a difference in occurrence cyclists might increase the distance between them and a known AV</t>
  </si>
  <si>
    <t>3.00</t>
  </si>
  <si>
    <t>-0.33</t>
  </si>
  <si>
    <t>Is this a realistic scenario? If the tram is driven by a human being, nothing will happen, except for the horn. If it is an AV, I am not sure.</t>
  </si>
  <si>
    <t>No automated vehicle involved</t>
  </si>
  <si>
    <t>Mareritt. kan bli sittende fast i trikkeskinne eller bli kjørt over av annen blir hvis man skifter felt for å unngå trikken. Ser ikke hvordan dette kan  bli påvirket av SAE34</t>
  </si>
  <si>
    <t xml:space="preserve">This does not happen often, cyclists are too scared of the tram to let them selves into this situation </t>
  </si>
  <si>
    <t>The behavior of the tram should not change. Cyclist might become more confident when they get used to AVs and become a bit overconfident, resulting in behavior that is more risky</t>
  </si>
  <si>
    <t>StartDate</t>
  </si>
  <si>
    <t>EndDate</t>
  </si>
  <si>
    <t>Status</t>
  </si>
  <si>
    <t>Progress</t>
  </si>
  <si>
    <t>Duration (in seconds)</t>
  </si>
  <si>
    <t>Finished</t>
  </si>
  <si>
    <t>RecordedDate</t>
  </si>
  <si>
    <t>ResponseId</t>
  </si>
  <si>
    <t>DistributionChannel</t>
  </si>
  <si>
    <t>UserLanguage</t>
  </si>
  <si>
    <t>Q1 Likelihood</t>
  </si>
  <si>
    <t>Q1 Today</t>
  </si>
  <si>
    <t>Q1 Future</t>
  </si>
  <si>
    <t>Q1b</t>
  </si>
  <si>
    <t>Q2 Likelihood</t>
  </si>
  <si>
    <t>Q2 Today</t>
  </si>
  <si>
    <t>Q2 Future</t>
  </si>
  <si>
    <t>Q2b</t>
  </si>
  <si>
    <t>Q3 Likelihood</t>
  </si>
  <si>
    <t>Q3 Today</t>
  </si>
  <si>
    <t>Q3 Future</t>
  </si>
  <si>
    <t>Q52</t>
  </si>
  <si>
    <t>Q4 Likelihood</t>
  </si>
  <si>
    <t>Q4 Today</t>
  </si>
  <si>
    <t>Q4 Future</t>
  </si>
  <si>
    <t>Q4b</t>
  </si>
  <si>
    <t>Q5 Likelihood</t>
  </si>
  <si>
    <t>Q5 Today</t>
  </si>
  <si>
    <t>Q5 Future</t>
  </si>
  <si>
    <t>Q5b</t>
  </si>
  <si>
    <t>Q6 Likelihood</t>
  </si>
  <si>
    <t>Q6 Today</t>
  </si>
  <si>
    <t>Q6 Future</t>
  </si>
  <si>
    <t>Q6b</t>
  </si>
  <si>
    <t>Q7 Likelihood</t>
  </si>
  <si>
    <t>Q7 Today</t>
  </si>
  <si>
    <t>Q7 Future</t>
  </si>
  <si>
    <t>Q7b</t>
  </si>
  <si>
    <t>Q8 Likelihood</t>
  </si>
  <si>
    <t>Q8 Today</t>
  </si>
  <si>
    <t>Q8 Future</t>
  </si>
  <si>
    <t>Q8b</t>
  </si>
  <si>
    <t>Q9 Likelihood</t>
  </si>
  <si>
    <t>Q9 Today</t>
  </si>
  <si>
    <t>Q9 Future</t>
  </si>
  <si>
    <t>Q9b</t>
  </si>
  <si>
    <t>Q10 Likelihood</t>
  </si>
  <si>
    <t>Q10 Today</t>
  </si>
  <si>
    <t>Q10 Future</t>
  </si>
  <si>
    <t>Q10b</t>
  </si>
  <si>
    <t>Q11 Likelihood</t>
  </si>
  <si>
    <t>Q11 Today</t>
  </si>
  <si>
    <t>Q11 Future</t>
  </si>
  <si>
    <t>Q11b</t>
  </si>
  <si>
    <t>Q12 Likelihood</t>
  </si>
  <si>
    <t>Q12 Today</t>
  </si>
  <si>
    <t>Q12 Future</t>
  </si>
  <si>
    <t>Q12b</t>
  </si>
  <si>
    <t>Q13 Likelihood</t>
  </si>
  <si>
    <t>Q13 Today</t>
  </si>
  <si>
    <t>Q13 Future</t>
  </si>
  <si>
    <t>Q13b</t>
  </si>
  <si>
    <t>Q14 Likelihood</t>
  </si>
  <si>
    <t>Q14 Today</t>
  </si>
  <si>
    <t>Q14 Future</t>
  </si>
  <si>
    <t>Q14b</t>
  </si>
  <si>
    <t>Q15 Likelihood</t>
  </si>
  <si>
    <t>Q15 Today</t>
  </si>
  <si>
    <t>Q15 Future</t>
  </si>
  <si>
    <t>Q15b</t>
  </si>
  <si>
    <t>Q16 Likelihood</t>
  </si>
  <si>
    <t>Q16 Today</t>
  </si>
  <si>
    <t>Q16 Future</t>
  </si>
  <si>
    <t>Q16b</t>
  </si>
  <si>
    <t>Q17 Likelihood</t>
  </si>
  <si>
    <t>Q17 Today</t>
  </si>
  <si>
    <t>Q17 Future</t>
  </si>
  <si>
    <t>Q17b</t>
  </si>
  <si>
    <t>Q18 Likelihood</t>
  </si>
  <si>
    <t>Q18 Today</t>
  </si>
  <si>
    <t>Q18 Future</t>
  </si>
  <si>
    <t>Q18b</t>
  </si>
  <si>
    <t>Q19 Likelihood</t>
  </si>
  <si>
    <t>Q19 Today</t>
  </si>
  <si>
    <t>Q19 Future</t>
  </si>
  <si>
    <t>Q19b</t>
  </si>
  <si>
    <t>Q20 Likelihood</t>
  </si>
  <si>
    <t>Q20 Today</t>
  </si>
  <si>
    <t>Q20 Future</t>
  </si>
  <si>
    <t>Q20b</t>
  </si>
  <si>
    <t>Start Date</t>
  </si>
  <si>
    <t>End Date</t>
  </si>
  <si>
    <t>Response Type</t>
  </si>
  <si>
    <t>Recorded Date</t>
  </si>
  <si>
    <t>Response ID</t>
  </si>
  <si>
    <t>Distribution Channel</t>
  </si>
  <si>
    <t>User Language</t>
  </si>
  <si>
    <t>Scenario 1: Crossing an intersection
Description: A cyclist crosses an intersection with a vehicle approaching from the right
Please rate the scenario according to - 1. Likelihood of accident</t>
  </si>
  <si>
    <t>Scenario 1: Crossing an intersection
Description: A cyclist crosses an intersection with a vehicle approaching from the right
Please rate the scenario according to - 2. Frequency of occurrence today</t>
  </si>
  <si>
    <t>Scenario 1: Crossing an intersection
Description: A cyclist crosses an intersection with a vehicle approaching from the right
Please rate the scenario according to - 3. Frequency of occurrence in a future with automated vehicles (SAE level 3-4)</t>
  </si>
  <si>
    <t>Please explain your answers</t>
  </si>
  <si>
    <t>Scenario 2: Right-turning vehicle
Description: A cyclist crosses an intersection with a right-turning vehicle
Please rate the scenario according to - 1. Likelihood of accident</t>
  </si>
  <si>
    <t>Scenario 2: Right-turning vehicle
Description: A cyclist crosses an intersection with a right-turning vehicle
Please rate the scenario according to - 2. Frequency of occurrence today</t>
  </si>
  <si>
    <t>Scenario 2: Right-turning vehicle
Description: A cyclist crosses an intersection with a right-turning vehicle
Please rate the scenario according to - 3. Frequency of occurrence in the future with automated vehicles (SAE level 3-4)</t>
  </si>
  <si>
    <t>Scenario 3: Left turn at an intersection
Description: A cyclist makes a left turn at an intersection with heavy traffic in both directions
1.
2. 
Please rate the scenario according to - 1. Likelihood of accident</t>
  </si>
  <si>
    <t>Scenario 3: Left turn at an intersection
Description: A cyclist makes a left turn at an intersection with heavy traffic in both directions
1.
2. 
Please rate the scenario according to - 2. Frequency of occurrence today</t>
  </si>
  <si>
    <t>Scenario 3: Left turn at an intersection
Description: A cyclist makes a left turn at an intersection with heavy traffic in both directions
1.
2. 
Please rate the scenario according to - 3. Frequency of occurrence in a future with automated vehicles (SAE level 3-4)</t>
  </si>
  <si>
    <t>Scenario 4: The bi-directional bike path
Description: A cyclists cross the left arm of an intersection with a left-turning vehicle
Please rate the scenario according to - 1. Likelihood of accident</t>
  </si>
  <si>
    <t>Scenario 4: The bi-directional bike path
Description: A cyclists cross the left arm of an intersection with a left-turning vehicle
Please rate the scenario according to - 2. Frequency of occurrence today</t>
  </si>
  <si>
    <t>Scenario 4: The bi-directional bike path
Description: A cyclists cross the left arm of an intersection with a left-turning vehicle
Please rate the scenario according to - 3. Frequency of occurrence in a future with automated vehicles (SAE level 3-4)</t>
  </si>
  <si>
    <t>Scenario 5: Crossing a straight road
Description: Cyclists cross a straight 50 km/h road with vehicles coming from both directions
 Please rate the scenario according to - 1. Likelihood of accident</t>
  </si>
  <si>
    <t>Scenario 5: Crossing a straight road
Description: Cyclists cross a straight 50 km/h road with vehicles coming from both directions
 Please rate the scenario according to - 2. Frequency of occurrence today</t>
  </si>
  <si>
    <t>Scenario 5: Crossing a straight road
Description: Cyclists cross a straight 50 km/h road with vehicles coming from both directions
 Please rate the scenario according to - 3. Frequency of occurrence in a future with automated vehicles (SAE level 3-4)</t>
  </si>
  <si>
    <t>Scenario 6: The roundabout
Description: A cyclist crosses the right arm of a roundabout with a right-turning vehicle
1.
2.
 Please rate the scenario according to - 1. Likelihood of accident</t>
  </si>
  <si>
    <t>Scenario 6: The roundabout
Description: A cyclist crosses the right arm of a roundabout with a right-turning vehicle
1.
2.
 Please rate the scenario according to - 2. Frequency of occurrence today</t>
  </si>
  <si>
    <t>Scenario 6: The roundabout
Description: A cyclist crosses the right arm of a roundabout with a right-turning vehicle
1.
2.
 Please rate the scenario according to - 3. Frequency of occurrence in a future with automated vehicles (SAE level 3-4)</t>
  </si>
  <si>
    <t>Scenario 7: The bottleneck
Description: A cyclist has to negotiate passing a vehicle in a bottleneck 
1.
2.
3.
 Please rate the scenario according to - 1. Likelihood of accident</t>
  </si>
  <si>
    <t>Scenario 7: The bottleneck
Description: A cyclist has to negotiate passing a vehicle in a bottleneck 
1.
2.
3.
 Please rate the scenario according to - 2. Frequency of occurrence today</t>
  </si>
  <si>
    <t>Scenario 7: The bottleneck
Description: A cyclist has to negotiate passing a vehicle in a bottleneck 
1.
2.
3.
 Please rate the scenario according to - 3. Frequency of occurrence in a future with automated vehicles (SAE level 3-4)</t>
  </si>
  <si>
    <t>Scenario 8: The driveway
Description: A cyclist passes a driveway with an emerging vehicle
1.
2.
3.
 Please rate the scenario according to - 1. Likelihood of accident</t>
  </si>
  <si>
    <t>Scenario 8: The driveway
Description: A cyclist passes a driveway with an emerging vehicle
1.
2.
3.
 Please rate the scenario according to - 2. Frequency of occurrence today</t>
  </si>
  <si>
    <t>Scenario 8: The driveway
Description: A cyclist passes a driveway with an emerging vehicle
1.
2.
3.
 Please rate the scenario according to - 3. Frequency of occurrence in a future with automated vehicles (SAE level 3-4)</t>
  </si>
  <si>
    <t>Scenario 9: Negotiation of a narrow passing (rural)
Description: A cyclist passes a vehicle on a narrow, straight one lane road with shoulders
1.
2.
3.
4.
 Please rate the scenario according to - 1. Likelihood of accident</t>
  </si>
  <si>
    <t>Scenario 9: Negotiation of a narrow passing (rural)
Description: A cyclist passes a vehicle on a narrow, straight one lane road with shoulders
1.
2.
3.
4.
 Please rate the scenario according to - 2. Frequency of occurrence today</t>
  </si>
  <si>
    <t>Scenario 9: Negotiation of a narrow passing (rural)
Description: A cyclist passes a vehicle on a narrow, straight one lane road with shoulders
1.
2.
3.
4.
 Please rate the scenario according to - 3. Frequency of occurrence in a future with automated vehicles (SAE level 3-4)</t>
  </si>
  <si>
    <t>Scenario 10: Negotiation of a narrow passing (urban)
Description: A cyclist passes a vehicle on a narrow road with parked vehicles on both sides
1.
2.
3.
4.
 Please rate the scenario according to - 1. Likelihood of accident</t>
  </si>
  <si>
    <t>Scenario 10: Negotiation of a narrow passing (urban)
Description: A cyclist passes a vehicle on a narrow road with parked vehicles on both sides
1.
2.
3.
4.
 Please rate the scenario according to - 2. Frequency of occurrence today</t>
  </si>
  <si>
    <t>Scenario 10: Negotiation of a narrow passing (urban)
Description: A cyclist passes a vehicle on a narrow road with parked vehicles on both sides
1.
2.
3.
4.
 Please rate the scenario according to - 3. Frequency of occurrence in a future with automated vehicles (SAE level 3-4)</t>
  </si>
  <si>
    <t>Scenario 11: Approached from behind
Description: A cyclist is overtaken by a vehicle approaching from behind at higher speed
1.
2.
3.
4.
 Please rate the scenario according to - 1. Likelihood of accident</t>
  </si>
  <si>
    <t>Scenario 11: Approached from behind
Description: A cyclist is overtaken by a vehicle approaching from behind at higher speed
1.
2.
3.
4.
 Please rate the scenario according to - 2. Frequency of occurrence today</t>
  </si>
  <si>
    <t>Scenario 11: Approached from behind
Description: A cyclist is overtaken by a vehicle approaching from behind at higher speed
1.
2.
3.
4.
 Please rate the scenario according to - 3. Frequency of occurrence in a future with automated vehicles (SAE level 3-4)</t>
  </si>
  <si>
    <t>Scenario 12: Right side takeover in congested traffic
Description: A cyclist performs a right-side takeover of a vehicle in congested traffic
1.
2.
3.
 Please rate the scenario according to - 1. Likelihood of accident</t>
  </si>
  <si>
    <t>Scenario 12: Right side takeover in congested traffic
Description: A cyclist performs a right-side takeover of a vehicle in congested traffic
1.
2.
3.
 Please rate the scenario according to - 2. Frequency of occurrence today</t>
  </si>
  <si>
    <t>Scenario 12: Right side takeover in congested traffic
Description: A cyclist performs a right-side takeover of a vehicle in congested traffic
1.
2.
3.
 Please rate the scenario according to - 3. Frequency of occurrence in a future with automated vehicles (SAE level 3-4)</t>
  </si>
  <si>
    <t>Scenario 13: Blocked bicycle path
Description: A cyclist performs takeover of a stopped vehicle
1.
2.
3.
4.
 Please rate the scenario according to - 1. Likelihood of accident</t>
  </si>
  <si>
    <t>Scenario 13: Blocked bicycle path
Description: A cyclist performs takeover of a stopped vehicle
1.
2.
3.
4.
 Please rate the scenario according to - 2. Frequency of occurrence today</t>
  </si>
  <si>
    <t>Scenario 13: Blocked bicycle path
Description: A cyclist performs takeover of a stopped vehicle
1.
2.
3.
4.
 Please rate the scenario according to - 3. Frequency of occurrence in a future with automated vehicles (SAE level 3-4)</t>
  </si>
  <si>
    <t>Scenario 14: The bus stop
Description: A cyclist passes a bus stop with a bus
1.
2.
3.
4.
 Please rate the scenario according to - 1. Likelihood of accident</t>
  </si>
  <si>
    <t>Scenario 14: The bus stop
Description: A cyclist passes a bus stop with a bus
1.
2.
3.
4.
 Please rate the scenario according to - 2. Frequency of occurrence today</t>
  </si>
  <si>
    <t>Scenario 14: The bus stop
Description: A cyclist passes a bus stop with a bus
1.
2.
3.
4.
 Please rate the scenario according to - 3. Frequency of occurrence in a future with automated vehicles (SAE level 3-4)</t>
  </si>
  <si>
    <t>Scenario 15: Phantom braking
Description: A vehicle unexpectedly stops in front of a cyclist
1.
2.
3.
 Please rate the scenario according to - 1. Likelihood of accident</t>
  </si>
  <si>
    <t>Scenario 15: Phantom braking
Description: A vehicle unexpectedly stops in front of a cyclist
1.
2.
3.
 Please rate the scenario according to - 2. Frequency of occurrence today</t>
  </si>
  <si>
    <t>Scenario 15: Phantom braking
Description: A vehicle unexpectedly stops in front of a cyclist
1.
2.
3.
 Please rate the scenario according to - 3. Frequency of occurrence in a future with automated vehicles (SAE level 3-4)</t>
  </si>
  <si>
    <t>Scenario 16: Dooring
Description: A cyclist passes a parked but running vehicle on the cyclist's right side
 Please rate the scenario according to - 1. Likelihood of accident</t>
  </si>
  <si>
    <t>Scenario 16: Dooring
Description: A cyclist passes a parked but running vehicle on the cyclist's right side
 Please rate the scenario according to - 2. Frequency of occurrence today</t>
  </si>
  <si>
    <t>Scenario 16: Dooring
Description: A cyclist passes a parked but running vehicle on the cyclist's right side
 Please rate the scenario according to - 3. Frequency of occurrence in a future with automated vehicles (SAE level 3-4)</t>
  </si>
  <si>
    <t>Scenario 17: Merging
Description: A cyclist merges with a vehicle due to blocked bicycle lane
1. 
2.
3.
4.
 Please rate the scenario according to - 1. Likelihood of accident</t>
  </si>
  <si>
    <t>Scenario 17: Merging
Description: A cyclist merges with a vehicle due to blocked bicycle lane
1. 
2.
3.
4.
 Please rate the scenario according to - 2. Frequency of occurrence today</t>
  </si>
  <si>
    <t>Scenario 17: Merging
Description: A cyclist merges with a vehicle due to blocked bicycle lane
1. 
2.
3.
4.
 Please rate the scenario according to - 3. Frequency of occurrence in a future with automated vehicles (SAE level 3-4)</t>
  </si>
  <si>
    <t>Scenario 18: Two lanes become one
Description: A cyclist negotiates merging with a vehicle
1. 
2.
3.
 Please rate the scenario according to - 1. Likelihood accident</t>
  </si>
  <si>
    <t>Scenario 18: Two lanes become one
Description: A cyclist negotiates merging with a vehicle
1. 
2.
3.
 Please rate the scenario according to - 2. Frequency of occurrence today</t>
  </si>
  <si>
    <t>Scenario 18: Two lanes become one
Description: A cyclist negotiates merging with a vehicle
1. 
2.
3.
 Please rate the scenario according to - 3. Frequency of occurrence in a future with automated vehicles (SAE level 3-4)</t>
  </si>
  <si>
    <t>Scenario 19: Discontinued cycling infrastructure
Description: A cyclist cycles through an intersection with a discontinued bike lane
1. 
2.
3.
4.
 Please rate the scenario according to - 1. Likelihood of accident</t>
  </si>
  <si>
    <t>Scenario 19: Discontinued cycling infrastructure
Description: A cyclist cycles through an intersection with a discontinued bike lane
1. 
2.
3.
4.
 Please rate the scenario according to - 2. Frequency of occurrence today</t>
  </si>
  <si>
    <t>Scenario 19: Discontinued cycling infrastructure
Description: A cyclist cycles through an intersection with a discontinued bike lane
1. 
2.
3.
4.
 Please rate the scenario according to - 3. Frequency of occurrence in a future with automated vehicles (SAE level 3-4)</t>
  </si>
  <si>
    <t>Scenario 20: Tram tracks
Description: A cyclist is approached from behind by a tram at higher speed
1. 
2.
3.
 Please rate the scenario according to - 1. Likelihood of accident</t>
  </si>
  <si>
    <t>Scenario 20: Tram tracks
Description: A cyclist is approached from behind by a tram at higher speed
1. 
2.
3.
 Please rate the scenario according to - 2. Frequency of occurrence today</t>
  </si>
  <si>
    <t>Scenario 20: Tram tracks
Description: A cyclist is approached from behind by a tram at higher speed
1. 
2.
3.
 Please rate the scenario according to - 3. Frequency of occurrence in a future with automated vehicles (SAE level 3-4)</t>
  </si>
  <si>
    <t>IP Address</t>
  </si>
  <si>
    <t>True</t>
  </si>
  <si>
    <t>R LikelihoodLOtmBHYbRp2wXM</t>
  </si>
  <si>
    <t>email</t>
  </si>
  <si>
    <t>EN</t>
  </si>
  <si>
    <t>R_43f5qjXvjMdKUkF</t>
  </si>
  <si>
    <t>R_zS8fkAXc2GW5lTz</t>
  </si>
  <si>
    <t>R LikelihoodDIFNsDQwAR6NvM</t>
  </si>
  <si>
    <t>R TodaywgUXmKc6cPX9UY</t>
  </si>
  <si>
    <t>R FutureDHOjKOajXQJ3tT</t>
  </si>
  <si>
    <t>gl</t>
  </si>
  <si>
    <t>R Today5WtOB7crtITvVf</t>
  </si>
  <si>
    <t>R FutureOkOprp51XYQtyV</t>
  </si>
  <si>
    <t>n</t>
  </si>
  <si>
    <t xml:space="preserve">n </t>
  </si>
  <si>
    <t>Q1_1</t>
  </si>
  <si>
    <t>Q1_2</t>
  </si>
  <si>
    <t>Q1_3</t>
  </si>
  <si>
    <t>Q2_1</t>
  </si>
  <si>
    <t>Q2_2</t>
  </si>
  <si>
    <t>Q2_3</t>
  </si>
  <si>
    <t>Q3_1</t>
  </si>
  <si>
    <t>Q3_2</t>
  </si>
  <si>
    <t>Q3_3</t>
  </si>
  <si>
    <t>Q4_1</t>
  </si>
  <si>
    <t>Q4_2</t>
  </si>
  <si>
    <t>Q4_3</t>
  </si>
  <si>
    <t>Q5_1</t>
  </si>
  <si>
    <t>Q5_2</t>
  </si>
  <si>
    <t>Q5_3</t>
  </si>
  <si>
    <t>Q6_1</t>
  </si>
  <si>
    <t>Q6_2</t>
  </si>
  <si>
    <t>Q6_3</t>
  </si>
  <si>
    <t>Q7_1</t>
  </si>
  <si>
    <t>Q7_2</t>
  </si>
  <si>
    <t>Q7_3</t>
  </si>
  <si>
    <t>Q8_1</t>
  </si>
  <si>
    <t>Q8_2</t>
  </si>
  <si>
    <t>Q8_3</t>
  </si>
  <si>
    <t>Q9_1</t>
  </si>
  <si>
    <t>Q9_2</t>
  </si>
  <si>
    <t>Q9_3</t>
  </si>
  <si>
    <t>Q10_1</t>
  </si>
  <si>
    <t>Q10_2</t>
  </si>
  <si>
    <t>Q10_3</t>
  </si>
  <si>
    <t>Q11_1</t>
  </si>
  <si>
    <t>Q11_2</t>
  </si>
  <si>
    <t>Q11_3</t>
  </si>
  <si>
    <t>Q12_1</t>
  </si>
  <si>
    <t>Q12_2</t>
  </si>
  <si>
    <t>Q12_3</t>
  </si>
  <si>
    <t>Q13_1</t>
  </si>
  <si>
    <t>Q13_2</t>
  </si>
  <si>
    <t>Q13_3</t>
  </si>
  <si>
    <t>Q14_1</t>
  </si>
  <si>
    <t>Q14_2</t>
  </si>
  <si>
    <t>Q14_3</t>
  </si>
  <si>
    <t>Q15_1</t>
  </si>
  <si>
    <t>Q15_2</t>
  </si>
  <si>
    <t>Q15_3</t>
  </si>
  <si>
    <t>Q16_1</t>
  </si>
  <si>
    <t>Q16_2</t>
  </si>
  <si>
    <t>Q16_3</t>
  </si>
  <si>
    <t>Q17_1</t>
  </si>
  <si>
    <t>Q17_2</t>
  </si>
  <si>
    <t>Q17_3</t>
  </si>
  <si>
    <t>Q18_1</t>
  </si>
  <si>
    <t>Q18_2</t>
  </si>
  <si>
    <t>Q18_3</t>
  </si>
  <si>
    <t>Q19_1</t>
  </si>
  <si>
    <t>Q19_2</t>
  </si>
  <si>
    <t>Q19_3</t>
  </si>
  <si>
    <t>Q20_1</t>
  </si>
  <si>
    <t>Q20_2</t>
  </si>
  <si>
    <t>Q20_3</t>
  </si>
  <si>
    <t>R_1LOtmBHYbRp2wXM</t>
  </si>
  <si>
    <t>Average</t>
  </si>
  <si>
    <t>Low</t>
  </si>
  <si>
    <t>High</t>
  </si>
  <si>
    <t>Very low</t>
  </si>
  <si>
    <t>Very high</t>
  </si>
  <si>
    <t>R_1DIFNsDQwAR6NvM</t>
  </si>
  <si>
    <t>Undecided</t>
  </si>
  <si>
    <t xml:space="preserve">Low, assuming that AV will detect the cyclist and will swerve. </t>
  </si>
  <si>
    <t>R_2wgUXmKc6cPX9UY</t>
  </si>
  <si>
    <t>R_3DHOjKOajXQJ3tT</t>
  </si>
  <si>
    <t>R_25WtOB7crtITvVf</t>
  </si>
  <si>
    <t>False</t>
  </si>
  <si>
    <t>R_dbq7C8qop4Sc1Ed</t>
  </si>
  <si>
    <t>The car has right of way. Most risk is in the behavior of the cyclist, which does not change if the vehicle is an AV.</t>
  </si>
  <si>
    <t>Human driver detection of the cyclist is not perfect, i assume an AV will have sensors being able to detect the cyclist. Preventing the AV from hitting the bike. There might be more of a stalemate with the bike trying to let the car go first and the car refusing to move because the cyclist is there.</t>
  </si>
  <si>
    <t>Shorter reaction times of AVs are likely to allow the red vehicle to stop even if it did not notice the cyclist before. AV are less likely to anticipate on the cyclist moving towards the left side of the lane, this could mean they have to react later than humans but AVs are quite good at that.</t>
  </si>
  <si>
    <t>Cyclists coming from the "left" of the white car (bottom of the image) are more likely to be overlooked by the driver. This will be less of an issue with AVs.</t>
  </si>
  <si>
    <t>Cyclists are supposed to wait for an opening in traffic. With the introduction of AVs they might push their luck and assume the AV will brake in time anyway.</t>
  </si>
  <si>
    <t>R_3OkOprp51XYQtyV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</si>
</sst>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1"/>
      <color indexed="8"/>
      <name val="Calibri"/>
      <family val="2"/>
      <scheme val="minor"/>
    </font>
    <font>
      <sz val="10"/>
      <color rgb="FF000000"/>
      <name val="Arial Narrow"/>
      <family val="2"/>
    </font>
    <font>
      <sz val="10"/>
      <color theme="1"/>
      <name val="Arial Narrow"/>
      <family val="2"/>
    </font>
    <font>
      <b/>
      <sz val="10"/>
      <color rgb="FF000000"/>
      <name val="Arial Narrow"/>
      <family val="2"/>
    </font>
    <font>
      <b/>
      <sz val="10"/>
      <color rgb="FFFF0000"/>
      <name val="Arial Narrow"/>
      <family val="2"/>
    </font>
    <font>
      <b/>
      <sz val="10"/>
      <color theme="1"/>
      <name val="Arial Narrow"/>
      <family val="2"/>
    </font>
    <font>
      <b/>
      <sz val="10"/>
      <color rgb="FF70AD47"/>
      <name val="Arial Narrow"/>
      <family val="2"/>
    </font>
  </fonts>
  <fills count="3">
    <fill>
      <patternFill patternType="none"/>
    </fill>
    <fill>
      <patternFill patternType="gray125"/>
    </fill>
    <fill>
      <patternFill patternType="solid">
        <fgColor indexed="22"/>
      </patternFill>
    </fill>
  </fills>
  <borders count="2">
    <border>
      <left/>
      <right/>
      <top/>
      <bottom/>
      <diagonal/>
    </border>
    <border>
      <left/>
      <right/>
      <top/>
      <bottom style="medium">
        <color indexed="64"/>
      </bottom>
      <diagonal/>
    </border>
  </borders>
  <cellStyleXfs count="1">
    <xf numFmtId="0" fontId="0" fillId="0" borderId="0"/>
  </cellStyleXfs>
  <cellXfs count="18">
    <xf numFmtId="0" fontId="0" fillId="0" borderId="0" xfId="0"/>
    <xf numFmtId="0" fontId="1" fillId="0" borderId="0" xfId="0" applyFont="1"/>
    <xf numFmtId="0" fontId="0" fillId="0" borderId="0" xfId="0" applyAlignment="1">
      <alignment horizontal="left" vertical="top" wrapText="1"/>
    </xf>
    <xf numFmtId="0" fontId="0" fillId="0" borderId="0" xfId="0" applyAlignment="1">
      <alignment wrapText="1"/>
    </xf>
    <xf numFmtId="0" fontId="0" fillId="2" borderId="0" xfId="0" applyFill="1"/>
    <xf numFmtId="22" fontId="0" fillId="0" borderId="0" xfId="0" applyNumberFormat="1"/>
    <xf numFmtId="49" fontId="0" fillId="0" borderId="0" xfId="0" applyNumberFormat="1" applyAlignment="1">
      <alignment wrapText="1"/>
    </xf>
    <xf numFmtId="2" fontId="0" fillId="0" borderId="0" xfId="0" applyNumberFormat="1"/>
    <xf numFmtId="2" fontId="1" fillId="0" borderId="0" xfId="0" applyNumberFormat="1" applyFont="1"/>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647700</xdr:colOff>
      <xdr:row>3</xdr:row>
      <xdr:rowOff>88900</xdr:rowOff>
    </xdr:from>
    <xdr:to>
      <xdr:col>2</xdr:col>
      <xdr:colOff>596900</xdr:colOff>
      <xdr:row>6</xdr:row>
      <xdr:rowOff>165100</xdr:rowOff>
    </xdr:to>
    <xdr:pic>
      <xdr:nvPicPr>
        <xdr:cNvPr id="2" name="Picture 1">
          <a:extLst>
            <a:ext uri="{FF2B5EF4-FFF2-40B4-BE49-F238E27FC236}">
              <a16:creationId xmlns:a16="http://schemas.microsoft.com/office/drawing/2014/main" id="{C60B3217-1319-2C21-D5F7-8381122CF062}"/>
            </a:ext>
          </a:extLst>
        </xdr:cNvPr>
        <xdr:cNvPicPr>
          <a:picLocks noChangeAspect="1"/>
        </xdr:cNvPicPr>
      </xdr:nvPicPr>
      <xdr:blipFill>
        <a:blip xmlns:r="http://schemas.openxmlformats.org/officeDocument/2006/relationships" r:embed="rId1"/>
        <a:stretch>
          <a:fillRect/>
        </a:stretch>
      </xdr:blipFill>
      <xdr:spPr>
        <a:xfrm>
          <a:off x="647700" y="698500"/>
          <a:ext cx="2235200" cy="2235200"/>
        </a:xfrm>
        <a:prstGeom prst="rect">
          <a:avLst/>
        </a:prstGeom>
      </xdr:spPr>
    </xdr:pic>
    <xdr:clientData/>
  </xdr:twoCellAnchor>
  <xdr:twoCellAnchor editAs="oneCell">
    <xdr:from>
      <xdr:col>0</xdr:col>
      <xdr:colOff>711200</xdr:colOff>
      <xdr:row>11</xdr:row>
      <xdr:rowOff>107950</xdr:rowOff>
    </xdr:from>
    <xdr:to>
      <xdr:col>2</xdr:col>
      <xdr:colOff>698500</xdr:colOff>
      <xdr:row>14</xdr:row>
      <xdr:rowOff>654050</xdr:rowOff>
    </xdr:to>
    <xdr:pic>
      <xdr:nvPicPr>
        <xdr:cNvPr id="3" name="Picture 2">
          <a:extLst>
            <a:ext uri="{FF2B5EF4-FFF2-40B4-BE49-F238E27FC236}">
              <a16:creationId xmlns:a16="http://schemas.microsoft.com/office/drawing/2014/main" id="{3A03EE89-7552-D5C9-1747-9443269DA0A2}"/>
            </a:ext>
          </a:extLst>
        </xdr:cNvPr>
        <xdr:cNvPicPr>
          <a:picLocks noChangeAspect="1"/>
        </xdr:cNvPicPr>
      </xdr:nvPicPr>
      <xdr:blipFill>
        <a:blip xmlns:r="http://schemas.openxmlformats.org/officeDocument/2006/relationships" r:embed="rId2"/>
        <a:stretch>
          <a:fillRect/>
        </a:stretch>
      </xdr:blipFill>
      <xdr:spPr>
        <a:xfrm>
          <a:off x="711200" y="6318250"/>
          <a:ext cx="2273300" cy="2273300"/>
        </a:xfrm>
        <a:prstGeom prst="rect">
          <a:avLst/>
        </a:prstGeom>
      </xdr:spPr>
    </xdr:pic>
    <xdr:clientData/>
  </xdr:twoCellAnchor>
  <xdr:twoCellAnchor editAs="oneCell">
    <xdr:from>
      <xdr:col>0</xdr:col>
      <xdr:colOff>692150</xdr:colOff>
      <xdr:row>18</xdr:row>
      <xdr:rowOff>44450</xdr:rowOff>
    </xdr:from>
    <xdr:to>
      <xdr:col>2</xdr:col>
      <xdr:colOff>704850</xdr:colOff>
      <xdr:row>21</xdr:row>
      <xdr:rowOff>400050</xdr:rowOff>
    </xdr:to>
    <xdr:pic>
      <xdr:nvPicPr>
        <xdr:cNvPr id="4" name="Picture 3">
          <a:extLst>
            <a:ext uri="{FF2B5EF4-FFF2-40B4-BE49-F238E27FC236}">
              <a16:creationId xmlns:a16="http://schemas.microsoft.com/office/drawing/2014/main" id="{40267D31-B613-2ED6-85D5-AAFCD440F153}"/>
            </a:ext>
          </a:extLst>
        </xdr:cNvPr>
        <xdr:cNvPicPr>
          <a:picLocks noChangeAspect="1"/>
        </xdr:cNvPicPr>
      </xdr:nvPicPr>
      <xdr:blipFill>
        <a:blip xmlns:r="http://schemas.openxmlformats.org/officeDocument/2006/relationships" r:embed="rId3"/>
        <a:stretch>
          <a:fillRect/>
        </a:stretch>
      </xdr:blipFill>
      <xdr:spPr>
        <a:xfrm>
          <a:off x="692150" y="9683750"/>
          <a:ext cx="2298700" cy="2298700"/>
        </a:xfrm>
        <a:prstGeom prst="rect">
          <a:avLst/>
        </a:prstGeom>
      </xdr:spPr>
    </xdr:pic>
    <xdr:clientData/>
  </xdr:twoCellAnchor>
  <xdr:twoCellAnchor editAs="oneCell">
    <xdr:from>
      <xdr:col>0</xdr:col>
      <xdr:colOff>736600</xdr:colOff>
      <xdr:row>24</xdr:row>
      <xdr:rowOff>63500</xdr:rowOff>
    </xdr:from>
    <xdr:to>
      <xdr:col>2</xdr:col>
      <xdr:colOff>736600</xdr:colOff>
      <xdr:row>27</xdr:row>
      <xdr:rowOff>406400</xdr:rowOff>
    </xdr:to>
    <xdr:pic>
      <xdr:nvPicPr>
        <xdr:cNvPr id="5" name="Picture 4">
          <a:extLst>
            <a:ext uri="{FF2B5EF4-FFF2-40B4-BE49-F238E27FC236}">
              <a16:creationId xmlns:a16="http://schemas.microsoft.com/office/drawing/2014/main" id="{E71CD66E-B8FA-13AE-9EFF-938E45DA4BFF}"/>
            </a:ext>
          </a:extLst>
        </xdr:cNvPr>
        <xdr:cNvPicPr>
          <a:picLocks noChangeAspect="1"/>
        </xdr:cNvPicPr>
      </xdr:nvPicPr>
      <xdr:blipFill>
        <a:blip xmlns:r="http://schemas.openxmlformats.org/officeDocument/2006/relationships" r:embed="rId4"/>
        <a:stretch>
          <a:fillRect/>
        </a:stretch>
      </xdr:blipFill>
      <xdr:spPr>
        <a:xfrm>
          <a:off x="736600" y="12700000"/>
          <a:ext cx="2286000" cy="2286000"/>
        </a:xfrm>
        <a:prstGeom prst="rect">
          <a:avLst/>
        </a:prstGeom>
      </xdr:spPr>
    </xdr:pic>
    <xdr:clientData/>
  </xdr:twoCellAnchor>
  <xdr:twoCellAnchor editAs="oneCell">
    <xdr:from>
      <xdr:col>0</xdr:col>
      <xdr:colOff>508000</xdr:colOff>
      <xdr:row>31</xdr:row>
      <xdr:rowOff>152400</xdr:rowOff>
    </xdr:from>
    <xdr:to>
      <xdr:col>2</xdr:col>
      <xdr:colOff>584200</xdr:colOff>
      <xdr:row>33</xdr:row>
      <xdr:rowOff>1003300</xdr:rowOff>
    </xdr:to>
    <xdr:pic>
      <xdr:nvPicPr>
        <xdr:cNvPr id="6" name="Picture 5">
          <a:extLst>
            <a:ext uri="{FF2B5EF4-FFF2-40B4-BE49-F238E27FC236}">
              <a16:creationId xmlns:a16="http://schemas.microsoft.com/office/drawing/2014/main" id="{A484EB06-6DCC-D84D-AE54-32E7D251A876}"/>
            </a:ext>
          </a:extLst>
        </xdr:cNvPr>
        <xdr:cNvPicPr>
          <a:picLocks noChangeAspect="1"/>
        </xdr:cNvPicPr>
      </xdr:nvPicPr>
      <xdr:blipFill>
        <a:blip xmlns:r="http://schemas.openxmlformats.org/officeDocument/2006/relationships" r:embed="rId5"/>
        <a:stretch>
          <a:fillRect/>
        </a:stretch>
      </xdr:blipFill>
      <xdr:spPr>
        <a:xfrm>
          <a:off x="508000" y="16433800"/>
          <a:ext cx="2362200" cy="2362200"/>
        </a:xfrm>
        <a:prstGeom prst="rect">
          <a:avLst/>
        </a:prstGeom>
      </xdr:spPr>
    </xdr:pic>
    <xdr:clientData/>
  </xdr:twoCellAnchor>
  <xdr:twoCellAnchor editAs="oneCell">
    <xdr:from>
      <xdr:col>4</xdr:col>
      <xdr:colOff>533400</xdr:colOff>
      <xdr:row>3</xdr:row>
      <xdr:rowOff>63500</xdr:rowOff>
    </xdr:from>
    <xdr:to>
      <xdr:col>5</xdr:col>
      <xdr:colOff>749300</xdr:colOff>
      <xdr:row>6</xdr:row>
      <xdr:rowOff>165100</xdr:rowOff>
    </xdr:to>
    <xdr:pic>
      <xdr:nvPicPr>
        <xdr:cNvPr id="7" name="Picture 6">
          <a:extLst>
            <a:ext uri="{FF2B5EF4-FFF2-40B4-BE49-F238E27FC236}">
              <a16:creationId xmlns:a16="http://schemas.microsoft.com/office/drawing/2014/main" id="{0F6042D9-E2E4-E8FF-8412-3B839252F55B}"/>
            </a:ext>
          </a:extLst>
        </xdr:cNvPr>
        <xdr:cNvPicPr>
          <a:picLocks noChangeAspect="1"/>
        </xdr:cNvPicPr>
      </xdr:nvPicPr>
      <xdr:blipFill>
        <a:blip xmlns:r="http://schemas.openxmlformats.org/officeDocument/2006/relationships" r:embed="rId6"/>
        <a:stretch>
          <a:fillRect/>
        </a:stretch>
      </xdr:blipFill>
      <xdr:spPr>
        <a:xfrm>
          <a:off x="7213600" y="673100"/>
          <a:ext cx="2260600" cy="2260600"/>
        </a:xfrm>
        <a:prstGeom prst="rect">
          <a:avLst/>
        </a:prstGeom>
      </xdr:spPr>
    </xdr:pic>
    <xdr:clientData/>
  </xdr:twoCellAnchor>
  <xdr:twoCellAnchor editAs="oneCell">
    <xdr:from>
      <xdr:col>4</xdr:col>
      <xdr:colOff>539750</xdr:colOff>
      <xdr:row>11</xdr:row>
      <xdr:rowOff>120650</xdr:rowOff>
    </xdr:from>
    <xdr:to>
      <xdr:col>5</xdr:col>
      <xdr:colOff>819150</xdr:colOff>
      <xdr:row>14</xdr:row>
      <xdr:rowOff>717550</xdr:rowOff>
    </xdr:to>
    <xdr:pic>
      <xdr:nvPicPr>
        <xdr:cNvPr id="8" name="Picture 7">
          <a:extLst>
            <a:ext uri="{FF2B5EF4-FFF2-40B4-BE49-F238E27FC236}">
              <a16:creationId xmlns:a16="http://schemas.microsoft.com/office/drawing/2014/main" id="{0BAEBCA4-1A6E-40EB-05D9-748C7DC1F5B1}"/>
            </a:ext>
          </a:extLst>
        </xdr:cNvPr>
        <xdr:cNvPicPr>
          <a:picLocks noChangeAspect="1"/>
        </xdr:cNvPicPr>
      </xdr:nvPicPr>
      <xdr:blipFill>
        <a:blip xmlns:r="http://schemas.openxmlformats.org/officeDocument/2006/relationships" r:embed="rId7"/>
        <a:stretch>
          <a:fillRect/>
        </a:stretch>
      </xdr:blipFill>
      <xdr:spPr>
        <a:xfrm>
          <a:off x="7219950" y="6330950"/>
          <a:ext cx="2324100" cy="2324100"/>
        </a:xfrm>
        <a:prstGeom prst="rect">
          <a:avLst/>
        </a:prstGeom>
      </xdr:spPr>
    </xdr:pic>
    <xdr:clientData/>
  </xdr:twoCellAnchor>
  <xdr:twoCellAnchor editAs="oneCell">
    <xdr:from>
      <xdr:col>4</xdr:col>
      <xdr:colOff>508000</xdr:colOff>
      <xdr:row>18</xdr:row>
      <xdr:rowOff>88900</xdr:rowOff>
    </xdr:from>
    <xdr:to>
      <xdr:col>5</xdr:col>
      <xdr:colOff>774700</xdr:colOff>
      <xdr:row>21</xdr:row>
      <xdr:rowOff>457200</xdr:rowOff>
    </xdr:to>
    <xdr:pic>
      <xdr:nvPicPr>
        <xdr:cNvPr id="9" name="Picture 8">
          <a:extLst>
            <a:ext uri="{FF2B5EF4-FFF2-40B4-BE49-F238E27FC236}">
              <a16:creationId xmlns:a16="http://schemas.microsoft.com/office/drawing/2014/main" id="{F85EF08A-9AD6-BC0A-931C-4160588C749F}"/>
            </a:ext>
          </a:extLst>
        </xdr:cNvPr>
        <xdr:cNvPicPr>
          <a:picLocks noChangeAspect="1"/>
        </xdr:cNvPicPr>
      </xdr:nvPicPr>
      <xdr:blipFill>
        <a:blip xmlns:r="http://schemas.openxmlformats.org/officeDocument/2006/relationships" r:embed="rId8"/>
        <a:stretch>
          <a:fillRect/>
        </a:stretch>
      </xdr:blipFill>
      <xdr:spPr>
        <a:xfrm>
          <a:off x="7188200" y="10591800"/>
          <a:ext cx="2311400" cy="2311400"/>
        </a:xfrm>
        <a:prstGeom prst="rect">
          <a:avLst/>
        </a:prstGeom>
      </xdr:spPr>
    </xdr:pic>
    <xdr:clientData/>
  </xdr:twoCellAnchor>
  <xdr:twoCellAnchor editAs="oneCell">
    <xdr:from>
      <xdr:col>4</xdr:col>
      <xdr:colOff>425450</xdr:colOff>
      <xdr:row>25</xdr:row>
      <xdr:rowOff>107950</xdr:rowOff>
    </xdr:from>
    <xdr:to>
      <xdr:col>5</xdr:col>
      <xdr:colOff>730250</xdr:colOff>
      <xdr:row>28</xdr:row>
      <xdr:rowOff>82550</xdr:rowOff>
    </xdr:to>
    <xdr:pic>
      <xdr:nvPicPr>
        <xdr:cNvPr id="10" name="Picture 9">
          <a:extLst>
            <a:ext uri="{FF2B5EF4-FFF2-40B4-BE49-F238E27FC236}">
              <a16:creationId xmlns:a16="http://schemas.microsoft.com/office/drawing/2014/main" id="{EB66896C-CAF4-66F7-613E-32DFC4024560}"/>
            </a:ext>
          </a:extLst>
        </xdr:cNvPr>
        <xdr:cNvPicPr>
          <a:picLocks noChangeAspect="1"/>
        </xdr:cNvPicPr>
      </xdr:nvPicPr>
      <xdr:blipFill>
        <a:blip xmlns:r="http://schemas.openxmlformats.org/officeDocument/2006/relationships" r:embed="rId9"/>
        <a:stretch>
          <a:fillRect/>
        </a:stretch>
      </xdr:blipFill>
      <xdr:spPr>
        <a:xfrm>
          <a:off x="7105650" y="13366750"/>
          <a:ext cx="2349500" cy="2349500"/>
        </a:xfrm>
        <a:prstGeom prst="rect">
          <a:avLst/>
        </a:prstGeom>
      </xdr:spPr>
    </xdr:pic>
    <xdr:clientData/>
  </xdr:twoCellAnchor>
  <xdr:twoCellAnchor editAs="oneCell">
    <xdr:from>
      <xdr:col>4</xdr:col>
      <xdr:colOff>393700</xdr:colOff>
      <xdr:row>31</xdr:row>
      <xdr:rowOff>76200</xdr:rowOff>
    </xdr:from>
    <xdr:to>
      <xdr:col>5</xdr:col>
      <xdr:colOff>787400</xdr:colOff>
      <xdr:row>33</xdr:row>
      <xdr:rowOff>1003300</xdr:rowOff>
    </xdr:to>
    <xdr:pic>
      <xdr:nvPicPr>
        <xdr:cNvPr id="11" name="Picture 10">
          <a:extLst>
            <a:ext uri="{FF2B5EF4-FFF2-40B4-BE49-F238E27FC236}">
              <a16:creationId xmlns:a16="http://schemas.microsoft.com/office/drawing/2014/main" id="{99CFA3A5-E0E5-2BBB-3183-493090949CF5}"/>
            </a:ext>
          </a:extLst>
        </xdr:cNvPr>
        <xdr:cNvPicPr>
          <a:picLocks noChangeAspect="1"/>
        </xdr:cNvPicPr>
      </xdr:nvPicPr>
      <xdr:blipFill>
        <a:blip xmlns:r="http://schemas.openxmlformats.org/officeDocument/2006/relationships" r:embed="rId10"/>
        <a:stretch>
          <a:fillRect/>
        </a:stretch>
      </xdr:blipFill>
      <xdr:spPr>
        <a:xfrm>
          <a:off x="7073900" y="17195800"/>
          <a:ext cx="2438400" cy="2438400"/>
        </a:xfrm>
        <a:prstGeom prst="rect">
          <a:avLst/>
        </a:prstGeom>
      </xdr:spPr>
    </xdr:pic>
    <xdr:clientData/>
  </xdr:twoCellAnchor>
  <xdr:twoCellAnchor editAs="oneCell">
    <xdr:from>
      <xdr:col>7</xdr:col>
      <xdr:colOff>438150</xdr:colOff>
      <xdr:row>3</xdr:row>
      <xdr:rowOff>95250</xdr:rowOff>
    </xdr:from>
    <xdr:to>
      <xdr:col>8</xdr:col>
      <xdr:colOff>666750</xdr:colOff>
      <xdr:row>6</xdr:row>
      <xdr:rowOff>311150</xdr:rowOff>
    </xdr:to>
    <xdr:pic>
      <xdr:nvPicPr>
        <xdr:cNvPr id="12" name="Picture 11">
          <a:extLst>
            <a:ext uri="{FF2B5EF4-FFF2-40B4-BE49-F238E27FC236}">
              <a16:creationId xmlns:a16="http://schemas.microsoft.com/office/drawing/2014/main" id="{7EBF103E-0B47-4630-5504-6E25318A8506}"/>
            </a:ext>
          </a:extLst>
        </xdr:cNvPr>
        <xdr:cNvPicPr>
          <a:picLocks noChangeAspect="1"/>
        </xdr:cNvPicPr>
      </xdr:nvPicPr>
      <xdr:blipFill>
        <a:blip xmlns:r="http://schemas.openxmlformats.org/officeDocument/2006/relationships" r:embed="rId11"/>
        <a:stretch>
          <a:fillRect/>
        </a:stretch>
      </xdr:blipFill>
      <xdr:spPr>
        <a:xfrm>
          <a:off x="14128750" y="704850"/>
          <a:ext cx="2374900" cy="2374900"/>
        </a:xfrm>
        <a:prstGeom prst="rect">
          <a:avLst/>
        </a:prstGeom>
      </xdr:spPr>
    </xdr:pic>
    <xdr:clientData/>
  </xdr:twoCellAnchor>
  <xdr:twoCellAnchor editAs="oneCell">
    <xdr:from>
      <xdr:col>7</xdr:col>
      <xdr:colOff>457200</xdr:colOff>
      <xdr:row>11</xdr:row>
      <xdr:rowOff>127000</xdr:rowOff>
    </xdr:from>
    <xdr:to>
      <xdr:col>8</xdr:col>
      <xdr:colOff>749300</xdr:colOff>
      <xdr:row>14</xdr:row>
      <xdr:rowOff>838200</xdr:rowOff>
    </xdr:to>
    <xdr:pic>
      <xdr:nvPicPr>
        <xdr:cNvPr id="13" name="Picture 12">
          <a:extLst>
            <a:ext uri="{FF2B5EF4-FFF2-40B4-BE49-F238E27FC236}">
              <a16:creationId xmlns:a16="http://schemas.microsoft.com/office/drawing/2014/main" id="{E68164C1-002C-AB51-0D7A-59251B24B89C}"/>
            </a:ext>
          </a:extLst>
        </xdr:cNvPr>
        <xdr:cNvPicPr>
          <a:picLocks noChangeAspect="1"/>
        </xdr:cNvPicPr>
      </xdr:nvPicPr>
      <xdr:blipFill>
        <a:blip xmlns:r="http://schemas.openxmlformats.org/officeDocument/2006/relationships" r:embed="rId12"/>
        <a:stretch>
          <a:fillRect/>
        </a:stretch>
      </xdr:blipFill>
      <xdr:spPr>
        <a:xfrm>
          <a:off x="14147800" y="5651500"/>
          <a:ext cx="2438400" cy="2438400"/>
        </a:xfrm>
        <a:prstGeom prst="rect">
          <a:avLst/>
        </a:prstGeom>
      </xdr:spPr>
    </xdr:pic>
    <xdr:clientData/>
  </xdr:twoCellAnchor>
  <xdr:twoCellAnchor editAs="oneCell">
    <xdr:from>
      <xdr:col>7</xdr:col>
      <xdr:colOff>495300</xdr:colOff>
      <xdr:row>18</xdr:row>
      <xdr:rowOff>63500</xdr:rowOff>
    </xdr:from>
    <xdr:to>
      <xdr:col>8</xdr:col>
      <xdr:colOff>787400</xdr:colOff>
      <xdr:row>21</xdr:row>
      <xdr:rowOff>558800</xdr:rowOff>
    </xdr:to>
    <xdr:pic>
      <xdr:nvPicPr>
        <xdr:cNvPr id="14" name="Picture 13">
          <a:extLst>
            <a:ext uri="{FF2B5EF4-FFF2-40B4-BE49-F238E27FC236}">
              <a16:creationId xmlns:a16="http://schemas.microsoft.com/office/drawing/2014/main" id="{A4118044-37BE-F69B-AC18-143495D81665}"/>
            </a:ext>
          </a:extLst>
        </xdr:cNvPr>
        <xdr:cNvPicPr>
          <a:picLocks noChangeAspect="1"/>
        </xdr:cNvPicPr>
      </xdr:nvPicPr>
      <xdr:blipFill>
        <a:blip xmlns:r="http://schemas.openxmlformats.org/officeDocument/2006/relationships" r:embed="rId13"/>
        <a:stretch>
          <a:fillRect/>
        </a:stretch>
      </xdr:blipFill>
      <xdr:spPr>
        <a:xfrm>
          <a:off x="14185900" y="10096500"/>
          <a:ext cx="2438400" cy="2438400"/>
        </a:xfrm>
        <a:prstGeom prst="rect">
          <a:avLst/>
        </a:prstGeom>
      </xdr:spPr>
    </xdr:pic>
    <xdr:clientData/>
  </xdr:twoCellAnchor>
  <xdr:twoCellAnchor editAs="oneCell">
    <xdr:from>
      <xdr:col>7</xdr:col>
      <xdr:colOff>469900</xdr:colOff>
      <xdr:row>25</xdr:row>
      <xdr:rowOff>76200</xdr:rowOff>
    </xdr:from>
    <xdr:to>
      <xdr:col>8</xdr:col>
      <xdr:colOff>787400</xdr:colOff>
      <xdr:row>28</xdr:row>
      <xdr:rowOff>165100</xdr:rowOff>
    </xdr:to>
    <xdr:pic>
      <xdr:nvPicPr>
        <xdr:cNvPr id="15" name="Picture 14">
          <a:extLst>
            <a:ext uri="{FF2B5EF4-FFF2-40B4-BE49-F238E27FC236}">
              <a16:creationId xmlns:a16="http://schemas.microsoft.com/office/drawing/2014/main" id="{BAFE6164-D942-9EF3-AE46-C441D3F77487}"/>
            </a:ext>
          </a:extLst>
        </xdr:cNvPr>
        <xdr:cNvPicPr>
          <a:picLocks noChangeAspect="1"/>
        </xdr:cNvPicPr>
      </xdr:nvPicPr>
      <xdr:blipFill>
        <a:blip xmlns:r="http://schemas.openxmlformats.org/officeDocument/2006/relationships" r:embed="rId14"/>
        <a:stretch>
          <a:fillRect/>
        </a:stretch>
      </xdr:blipFill>
      <xdr:spPr>
        <a:xfrm>
          <a:off x="14160500" y="13766800"/>
          <a:ext cx="2463800" cy="2463800"/>
        </a:xfrm>
        <a:prstGeom prst="rect">
          <a:avLst/>
        </a:prstGeom>
      </xdr:spPr>
    </xdr:pic>
    <xdr:clientData/>
  </xdr:twoCellAnchor>
  <xdr:twoCellAnchor editAs="oneCell">
    <xdr:from>
      <xdr:col>7</xdr:col>
      <xdr:colOff>463550</xdr:colOff>
      <xdr:row>31</xdr:row>
      <xdr:rowOff>82550</xdr:rowOff>
    </xdr:from>
    <xdr:to>
      <xdr:col>8</xdr:col>
      <xdr:colOff>768350</xdr:colOff>
      <xdr:row>33</xdr:row>
      <xdr:rowOff>1022350</xdr:rowOff>
    </xdr:to>
    <xdr:pic>
      <xdr:nvPicPr>
        <xdr:cNvPr id="16" name="Picture 15">
          <a:extLst>
            <a:ext uri="{FF2B5EF4-FFF2-40B4-BE49-F238E27FC236}">
              <a16:creationId xmlns:a16="http://schemas.microsoft.com/office/drawing/2014/main" id="{A9E39109-D703-3EFF-25C8-3C2672CB2D4B}"/>
            </a:ext>
          </a:extLst>
        </xdr:cNvPr>
        <xdr:cNvPicPr>
          <a:picLocks noChangeAspect="1"/>
        </xdr:cNvPicPr>
      </xdr:nvPicPr>
      <xdr:blipFill>
        <a:blip xmlns:r="http://schemas.openxmlformats.org/officeDocument/2006/relationships" r:embed="rId15"/>
        <a:stretch>
          <a:fillRect/>
        </a:stretch>
      </xdr:blipFill>
      <xdr:spPr>
        <a:xfrm>
          <a:off x="14154150" y="17633950"/>
          <a:ext cx="2451100" cy="2451100"/>
        </a:xfrm>
        <a:prstGeom prst="rect">
          <a:avLst/>
        </a:prstGeom>
      </xdr:spPr>
    </xdr:pic>
    <xdr:clientData/>
  </xdr:twoCellAnchor>
  <xdr:twoCellAnchor editAs="oneCell">
    <xdr:from>
      <xdr:col>10</xdr:col>
      <xdr:colOff>615950</xdr:colOff>
      <xdr:row>3</xdr:row>
      <xdr:rowOff>31750</xdr:rowOff>
    </xdr:from>
    <xdr:to>
      <xdr:col>11</xdr:col>
      <xdr:colOff>755650</xdr:colOff>
      <xdr:row>6</xdr:row>
      <xdr:rowOff>298450</xdr:rowOff>
    </xdr:to>
    <xdr:pic>
      <xdr:nvPicPr>
        <xdr:cNvPr id="17" name="Picture 16">
          <a:extLst>
            <a:ext uri="{FF2B5EF4-FFF2-40B4-BE49-F238E27FC236}">
              <a16:creationId xmlns:a16="http://schemas.microsoft.com/office/drawing/2014/main" id="{8B650BC7-1FA4-6602-19A2-422B2658C5AA}"/>
            </a:ext>
          </a:extLst>
        </xdr:cNvPr>
        <xdr:cNvPicPr>
          <a:picLocks noChangeAspect="1"/>
        </xdr:cNvPicPr>
      </xdr:nvPicPr>
      <xdr:blipFill>
        <a:blip xmlns:r="http://schemas.openxmlformats.org/officeDocument/2006/relationships" r:embed="rId16"/>
        <a:stretch>
          <a:fillRect/>
        </a:stretch>
      </xdr:blipFill>
      <xdr:spPr>
        <a:xfrm>
          <a:off x="21164550" y="641350"/>
          <a:ext cx="2425700" cy="2425700"/>
        </a:xfrm>
        <a:prstGeom prst="rect">
          <a:avLst/>
        </a:prstGeom>
      </xdr:spPr>
    </xdr:pic>
    <xdr:clientData/>
  </xdr:twoCellAnchor>
  <xdr:twoCellAnchor editAs="oneCell">
    <xdr:from>
      <xdr:col>10</xdr:col>
      <xdr:colOff>609600</xdr:colOff>
      <xdr:row>11</xdr:row>
      <xdr:rowOff>63500</xdr:rowOff>
    </xdr:from>
    <xdr:to>
      <xdr:col>11</xdr:col>
      <xdr:colOff>762000</xdr:colOff>
      <xdr:row>14</xdr:row>
      <xdr:rowOff>774700</xdr:rowOff>
    </xdr:to>
    <xdr:pic>
      <xdr:nvPicPr>
        <xdr:cNvPr id="18" name="Picture 17">
          <a:extLst>
            <a:ext uri="{FF2B5EF4-FFF2-40B4-BE49-F238E27FC236}">
              <a16:creationId xmlns:a16="http://schemas.microsoft.com/office/drawing/2014/main" id="{BEA1143F-FFF0-D9F4-2696-A054EE5F2EC5}"/>
            </a:ext>
          </a:extLst>
        </xdr:cNvPr>
        <xdr:cNvPicPr>
          <a:picLocks noChangeAspect="1"/>
        </xdr:cNvPicPr>
      </xdr:nvPicPr>
      <xdr:blipFill>
        <a:blip xmlns:r="http://schemas.openxmlformats.org/officeDocument/2006/relationships" r:embed="rId17"/>
        <a:stretch>
          <a:fillRect/>
        </a:stretch>
      </xdr:blipFill>
      <xdr:spPr>
        <a:xfrm>
          <a:off x="21158200" y="5803900"/>
          <a:ext cx="2438400" cy="2438400"/>
        </a:xfrm>
        <a:prstGeom prst="rect">
          <a:avLst/>
        </a:prstGeom>
      </xdr:spPr>
    </xdr:pic>
    <xdr:clientData/>
  </xdr:twoCellAnchor>
  <xdr:twoCellAnchor editAs="oneCell">
    <xdr:from>
      <xdr:col>10</xdr:col>
      <xdr:colOff>666750</xdr:colOff>
      <xdr:row>18</xdr:row>
      <xdr:rowOff>146050</xdr:rowOff>
    </xdr:from>
    <xdr:to>
      <xdr:col>11</xdr:col>
      <xdr:colOff>730250</xdr:colOff>
      <xdr:row>21</xdr:row>
      <xdr:rowOff>552450</xdr:rowOff>
    </xdr:to>
    <xdr:pic>
      <xdr:nvPicPr>
        <xdr:cNvPr id="19" name="Picture 18">
          <a:extLst>
            <a:ext uri="{FF2B5EF4-FFF2-40B4-BE49-F238E27FC236}">
              <a16:creationId xmlns:a16="http://schemas.microsoft.com/office/drawing/2014/main" id="{5E467690-901F-0079-EB2F-1016CC24D57D}"/>
            </a:ext>
          </a:extLst>
        </xdr:cNvPr>
        <xdr:cNvPicPr>
          <a:picLocks noChangeAspect="1"/>
        </xdr:cNvPicPr>
      </xdr:nvPicPr>
      <xdr:blipFill>
        <a:blip xmlns:r="http://schemas.openxmlformats.org/officeDocument/2006/relationships" r:embed="rId18"/>
        <a:stretch>
          <a:fillRect/>
        </a:stretch>
      </xdr:blipFill>
      <xdr:spPr>
        <a:xfrm>
          <a:off x="21215350" y="10394950"/>
          <a:ext cx="2349500" cy="2349500"/>
        </a:xfrm>
        <a:prstGeom prst="rect">
          <a:avLst/>
        </a:prstGeom>
      </xdr:spPr>
    </xdr:pic>
    <xdr:clientData/>
  </xdr:twoCellAnchor>
  <xdr:twoCellAnchor editAs="oneCell">
    <xdr:from>
      <xdr:col>10</xdr:col>
      <xdr:colOff>534955</xdr:colOff>
      <xdr:row>25</xdr:row>
      <xdr:rowOff>120650</xdr:rowOff>
    </xdr:from>
    <xdr:to>
      <xdr:col>11</xdr:col>
      <xdr:colOff>760445</xdr:colOff>
      <xdr:row>28</xdr:row>
      <xdr:rowOff>222250</xdr:rowOff>
    </xdr:to>
    <xdr:pic>
      <xdr:nvPicPr>
        <xdr:cNvPr id="20" name="Picture 19">
          <a:extLst>
            <a:ext uri="{FF2B5EF4-FFF2-40B4-BE49-F238E27FC236}">
              <a16:creationId xmlns:a16="http://schemas.microsoft.com/office/drawing/2014/main" id="{8FE3CD12-7523-682D-3F95-2719616CD7CE}"/>
            </a:ext>
          </a:extLst>
        </xdr:cNvPr>
        <xdr:cNvPicPr>
          <a:picLocks noChangeAspect="1"/>
        </xdr:cNvPicPr>
      </xdr:nvPicPr>
      <xdr:blipFill>
        <a:blip xmlns:r="http://schemas.openxmlformats.org/officeDocument/2006/relationships" r:embed="rId19"/>
        <a:stretch>
          <a:fillRect/>
        </a:stretch>
      </xdr:blipFill>
      <xdr:spPr>
        <a:xfrm>
          <a:off x="21083555" y="14674850"/>
          <a:ext cx="2511490" cy="2476500"/>
        </a:xfrm>
        <a:prstGeom prst="rect">
          <a:avLst/>
        </a:prstGeom>
      </xdr:spPr>
    </xdr:pic>
    <xdr:clientData/>
  </xdr:twoCellAnchor>
  <xdr:twoCellAnchor editAs="oneCell">
    <xdr:from>
      <xdr:col>10</xdr:col>
      <xdr:colOff>565150</xdr:colOff>
      <xdr:row>31</xdr:row>
      <xdr:rowOff>95250</xdr:rowOff>
    </xdr:from>
    <xdr:to>
      <xdr:col>11</xdr:col>
      <xdr:colOff>781050</xdr:colOff>
      <xdr:row>33</xdr:row>
      <xdr:rowOff>1085850</xdr:rowOff>
    </xdr:to>
    <xdr:pic>
      <xdr:nvPicPr>
        <xdr:cNvPr id="21" name="Picture 20">
          <a:extLst>
            <a:ext uri="{FF2B5EF4-FFF2-40B4-BE49-F238E27FC236}">
              <a16:creationId xmlns:a16="http://schemas.microsoft.com/office/drawing/2014/main" id="{4581BE38-54EB-3AB8-EA60-DD91507C3283}"/>
            </a:ext>
          </a:extLst>
        </xdr:cNvPr>
        <xdr:cNvPicPr>
          <a:picLocks noChangeAspect="1"/>
        </xdr:cNvPicPr>
      </xdr:nvPicPr>
      <xdr:blipFill>
        <a:blip xmlns:r="http://schemas.openxmlformats.org/officeDocument/2006/relationships" r:embed="rId20"/>
        <a:stretch>
          <a:fillRect/>
        </a:stretch>
      </xdr:blipFill>
      <xdr:spPr>
        <a:xfrm>
          <a:off x="21113750" y="18510250"/>
          <a:ext cx="2501900" cy="2501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DD3F-5B05-AF46-B1C2-483463771609}">
  <dimension ref="B3:M39"/>
  <sheetViews>
    <sheetView zoomScale="110" zoomScaleNormal="110" workbookViewId="0">
      <selection activeCell="O27" sqref="O27"/>
    </sheetView>
  </sheetViews>
  <sheetFormatPr baseColWidth="10" defaultColWidth="11" defaultRowHeight="16" x14ac:dyDescent="0.2"/>
  <cols>
    <col min="2" max="2" width="19.1640625" customWidth="1"/>
    <col min="4" max="4" width="46.83203125" customWidth="1"/>
    <col min="5" max="5" width="26.83203125" customWidth="1"/>
    <col min="7" max="7" width="54.33203125" customWidth="1"/>
    <col min="8" max="8" width="28.1640625" customWidth="1"/>
    <col min="9" max="9" width="10.83203125" customWidth="1"/>
    <col min="10" max="10" width="51" customWidth="1"/>
    <col min="11" max="11" width="30" customWidth="1"/>
    <col min="13" max="13" width="47.1640625" customWidth="1"/>
  </cols>
  <sheetData>
    <row r="3" spans="2:13" x14ac:dyDescent="0.2">
      <c r="C3" s="1" t="s">
        <v>0</v>
      </c>
      <c r="D3" s="1" t="s">
        <v>1</v>
      </c>
      <c r="F3" s="1" t="s">
        <v>2</v>
      </c>
      <c r="G3" s="1" t="s">
        <v>1</v>
      </c>
      <c r="I3" s="1" t="s">
        <v>3</v>
      </c>
      <c r="J3" s="1" t="s">
        <v>1</v>
      </c>
      <c r="L3" s="1" t="s">
        <v>4</v>
      </c>
      <c r="M3" s="1" t="s">
        <v>1</v>
      </c>
    </row>
    <row r="4" spans="2:13" ht="68" x14ac:dyDescent="0.2">
      <c r="D4" s="2" t="s">
        <v>5</v>
      </c>
      <c r="G4" s="3" t="s">
        <v>6</v>
      </c>
      <c r="J4" s="3" t="s">
        <v>7</v>
      </c>
      <c r="M4" s="3" t="s">
        <v>8</v>
      </c>
    </row>
    <row r="5" spans="2:13" ht="51" x14ac:dyDescent="0.2">
      <c r="D5" s="3" t="s">
        <v>9</v>
      </c>
      <c r="G5" s="3" t="s">
        <v>10</v>
      </c>
      <c r="J5" s="3" t="s">
        <v>11</v>
      </c>
      <c r="M5" t="s">
        <v>12</v>
      </c>
    </row>
    <row r="6" spans="2:13" ht="51" x14ac:dyDescent="0.2">
      <c r="D6" s="3" t="s">
        <v>13</v>
      </c>
      <c r="G6" s="3" t="s">
        <v>14</v>
      </c>
      <c r="J6" s="3" t="s">
        <v>15</v>
      </c>
      <c r="M6" s="3" t="s">
        <v>16</v>
      </c>
    </row>
    <row r="7" spans="2:13" ht="66" customHeight="1" x14ac:dyDescent="0.2">
      <c r="D7" s="3" t="s">
        <v>17</v>
      </c>
      <c r="G7" s="17" t="s">
        <v>18</v>
      </c>
      <c r="J7" s="3" t="s">
        <v>19</v>
      </c>
      <c r="M7" s="3" t="s">
        <v>20</v>
      </c>
    </row>
    <row r="8" spans="2:13" ht="51" x14ac:dyDescent="0.2">
      <c r="B8" s="9" t="s">
        <v>21</v>
      </c>
      <c r="C8" s="9" t="s">
        <v>22</v>
      </c>
      <c r="D8" s="3" t="s">
        <v>23</v>
      </c>
      <c r="E8" s="12" t="s">
        <v>24</v>
      </c>
      <c r="F8" s="11" t="s">
        <v>25</v>
      </c>
      <c r="G8" s="17"/>
      <c r="H8" s="13" t="s">
        <v>26</v>
      </c>
      <c r="I8" s="11" t="s">
        <v>27</v>
      </c>
      <c r="J8" t="s">
        <v>28</v>
      </c>
      <c r="K8" s="12" t="s">
        <v>24</v>
      </c>
      <c r="L8" s="9" t="s">
        <v>29</v>
      </c>
      <c r="M8" t="s">
        <v>28</v>
      </c>
    </row>
    <row r="9" spans="2:13" ht="85" x14ac:dyDescent="0.2">
      <c r="D9" s="3" t="s">
        <v>30</v>
      </c>
    </row>
    <row r="10" spans="2:13" x14ac:dyDescent="0.2">
      <c r="D10" t="s">
        <v>28</v>
      </c>
    </row>
    <row r="11" spans="2:13" x14ac:dyDescent="0.2">
      <c r="C11" s="1" t="s">
        <v>31</v>
      </c>
      <c r="D11" s="1" t="s">
        <v>1</v>
      </c>
      <c r="F11" s="1" t="s">
        <v>32</v>
      </c>
      <c r="G11" s="1" t="s">
        <v>1</v>
      </c>
      <c r="I11" s="1" t="s">
        <v>33</v>
      </c>
      <c r="J11" s="1" t="s">
        <v>1</v>
      </c>
      <c r="L11" s="1" t="s">
        <v>34</v>
      </c>
      <c r="M11" s="1" t="s">
        <v>1</v>
      </c>
    </row>
    <row r="12" spans="2:13" ht="51" x14ac:dyDescent="0.2">
      <c r="D12" s="3" t="s">
        <v>35</v>
      </c>
      <c r="G12" s="3" t="s">
        <v>36</v>
      </c>
      <c r="J12" s="3" t="s">
        <v>37</v>
      </c>
      <c r="M12" s="3" t="s">
        <v>38</v>
      </c>
    </row>
    <row r="13" spans="2:13" ht="34" x14ac:dyDescent="0.2">
      <c r="D13" s="3" t="s">
        <v>39</v>
      </c>
      <c r="G13" s="3" t="s">
        <v>40</v>
      </c>
      <c r="J13" s="3" t="s">
        <v>41</v>
      </c>
      <c r="M13" s="3" t="s">
        <v>42</v>
      </c>
    </row>
    <row r="14" spans="2:13" ht="51" x14ac:dyDescent="0.2">
      <c r="D14" s="3" t="s">
        <v>43</v>
      </c>
      <c r="G14" s="3" t="s">
        <v>44</v>
      </c>
      <c r="J14" s="3" t="s">
        <v>45</v>
      </c>
      <c r="M14" s="3" t="s">
        <v>46</v>
      </c>
    </row>
    <row r="15" spans="2:13" ht="85" x14ac:dyDescent="0.2">
      <c r="D15" s="3" t="s">
        <v>47</v>
      </c>
      <c r="G15" s="3" t="s">
        <v>48</v>
      </c>
      <c r="J15" s="3" t="s">
        <v>49</v>
      </c>
      <c r="M15" s="3" t="s">
        <v>50</v>
      </c>
    </row>
    <row r="16" spans="2:13" ht="102" x14ac:dyDescent="0.2">
      <c r="B16" s="10" t="s">
        <v>51</v>
      </c>
      <c r="C16" s="11" t="s">
        <v>52</v>
      </c>
      <c r="D16" s="3" t="s">
        <v>53</v>
      </c>
      <c r="E16" s="13" t="s">
        <v>54</v>
      </c>
      <c r="F16" s="13" t="s">
        <v>55</v>
      </c>
      <c r="G16" s="3" t="s">
        <v>56</v>
      </c>
      <c r="H16" s="12" t="s">
        <v>57</v>
      </c>
      <c r="I16" s="9" t="s">
        <v>58</v>
      </c>
      <c r="J16" t="s">
        <v>28</v>
      </c>
      <c r="K16" s="13" t="s">
        <v>59</v>
      </c>
      <c r="L16" s="9" t="s">
        <v>60</v>
      </c>
      <c r="M16" t="s">
        <v>28</v>
      </c>
    </row>
    <row r="18" spans="2:13" x14ac:dyDescent="0.2">
      <c r="C18" s="1" t="s">
        <v>61</v>
      </c>
      <c r="D18" s="1" t="s">
        <v>1</v>
      </c>
      <c r="F18" s="1" t="s">
        <v>62</v>
      </c>
      <c r="G18" s="1" t="s">
        <v>1</v>
      </c>
      <c r="I18" s="1" t="s">
        <v>63</v>
      </c>
      <c r="J18" s="1" t="s">
        <v>1</v>
      </c>
      <c r="L18" s="1" t="s">
        <v>64</v>
      </c>
      <c r="M18" s="1" t="s">
        <v>1</v>
      </c>
    </row>
    <row r="19" spans="2:13" ht="51" x14ac:dyDescent="0.2">
      <c r="D19" s="3" t="s">
        <v>65</v>
      </c>
      <c r="G19" s="3" t="s">
        <v>66</v>
      </c>
      <c r="J19" s="3" t="s">
        <v>67</v>
      </c>
      <c r="M19" s="3" t="s">
        <v>68</v>
      </c>
    </row>
    <row r="20" spans="2:13" ht="51" x14ac:dyDescent="0.2">
      <c r="D20" s="3" t="s">
        <v>69</v>
      </c>
      <c r="G20" s="3" t="s">
        <v>70</v>
      </c>
      <c r="J20" t="s">
        <v>12</v>
      </c>
      <c r="M20" s="3" t="s">
        <v>71</v>
      </c>
    </row>
    <row r="21" spans="2:13" ht="51" x14ac:dyDescent="0.2">
      <c r="D21" s="3" t="s">
        <v>72</v>
      </c>
      <c r="G21" s="3" t="s">
        <v>73</v>
      </c>
      <c r="J21" s="3" t="s">
        <v>74</v>
      </c>
      <c r="M21" s="3" t="s">
        <v>75</v>
      </c>
    </row>
    <row r="22" spans="2:13" ht="119" x14ac:dyDescent="0.2">
      <c r="B22" s="12" t="s">
        <v>76</v>
      </c>
      <c r="C22" s="9" t="s">
        <v>77</v>
      </c>
      <c r="D22" s="3" t="s">
        <v>78</v>
      </c>
      <c r="G22" s="3" t="s">
        <v>79</v>
      </c>
      <c r="J22" s="3" t="s">
        <v>80</v>
      </c>
      <c r="M22" s="3" t="s">
        <v>81</v>
      </c>
    </row>
    <row r="23" spans="2:13" ht="34" x14ac:dyDescent="0.2">
      <c r="D23" t="s">
        <v>28</v>
      </c>
      <c r="E23" s="12" t="s">
        <v>82</v>
      </c>
      <c r="F23" s="9" t="s">
        <v>58</v>
      </c>
      <c r="G23" s="3" t="s">
        <v>83</v>
      </c>
      <c r="H23" s="13" t="s">
        <v>84</v>
      </c>
      <c r="I23" s="9" t="s">
        <v>29</v>
      </c>
      <c r="J23" t="s">
        <v>28</v>
      </c>
      <c r="K23" s="13" t="s">
        <v>26</v>
      </c>
      <c r="L23" s="9" t="s">
        <v>29</v>
      </c>
      <c r="M23" t="s">
        <v>28</v>
      </c>
    </row>
    <row r="24" spans="2:13" x14ac:dyDescent="0.2">
      <c r="C24" s="1" t="s">
        <v>85</v>
      </c>
      <c r="D24" s="1" t="s">
        <v>1</v>
      </c>
    </row>
    <row r="25" spans="2:13" ht="17" x14ac:dyDescent="0.2">
      <c r="D25" s="3" t="s">
        <v>86</v>
      </c>
      <c r="F25" s="1" t="s">
        <v>87</v>
      </c>
      <c r="G25" s="1" t="s">
        <v>1</v>
      </c>
      <c r="I25" s="1" t="s">
        <v>88</v>
      </c>
      <c r="J25" s="1" t="s">
        <v>1</v>
      </c>
      <c r="L25" s="1" t="s">
        <v>89</v>
      </c>
      <c r="M25" s="1" t="s">
        <v>1</v>
      </c>
    </row>
    <row r="26" spans="2:13" ht="34" x14ac:dyDescent="0.2">
      <c r="D26" s="3" t="s">
        <v>90</v>
      </c>
      <c r="G26" s="3" t="s">
        <v>91</v>
      </c>
      <c r="J26" s="3" t="s">
        <v>92</v>
      </c>
      <c r="M26" t="s">
        <v>93</v>
      </c>
    </row>
    <row r="27" spans="2:13" ht="102" x14ac:dyDescent="0.2">
      <c r="D27" s="3" t="s">
        <v>94</v>
      </c>
      <c r="G27" s="3" t="s">
        <v>95</v>
      </c>
      <c r="J27" s="3" t="s">
        <v>96</v>
      </c>
      <c r="M27" s="3" t="s">
        <v>97</v>
      </c>
    </row>
    <row r="28" spans="2:13" ht="51" x14ac:dyDescent="0.2">
      <c r="D28" s="3" t="s">
        <v>98</v>
      </c>
      <c r="G28" s="3" t="s">
        <v>99</v>
      </c>
      <c r="J28" s="3" t="s">
        <v>100</v>
      </c>
      <c r="M28" s="3" t="s">
        <v>101</v>
      </c>
    </row>
    <row r="29" spans="2:13" ht="85" x14ac:dyDescent="0.2">
      <c r="B29" s="12" t="s">
        <v>24</v>
      </c>
      <c r="C29" s="11" t="s">
        <v>102</v>
      </c>
      <c r="D29" s="3" t="s">
        <v>103</v>
      </c>
      <c r="E29" s="13" t="s">
        <v>104</v>
      </c>
      <c r="F29" s="9" t="s">
        <v>58</v>
      </c>
      <c r="G29" s="3" t="s">
        <v>105</v>
      </c>
      <c r="H29" s="12" t="s">
        <v>82</v>
      </c>
      <c r="I29" s="11" t="s">
        <v>27</v>
      </c>
      <c r="J29" s="3" t="s">
        <v>106</v>
      </c>
      <c r="K29" s="13" t="s">
        <v>59</v>
      </c>
      <c r="L29" s="9" t="s">
        <v>107</v>
      </c>
      <c r="M29" s="3" t="s">
        <v>108</v>
      </c>
    </row>
    <row r="30" spans="2:13" x14ac:dyDescent="0.2">
      <c r="D30" t="s">
        <v>28</v>
      </c>
      <c r="G30" t="s">
        <v>28</v>
      </c>
      <c r="J30" t="s">
        <v>28</v>
      </c>
      <c r="M30" t="s">
        <v>28</v>
      </c>
    </row>
    <row r="31" spans="2:13" x14ac:dyDescent="0.2">
      <c r="C31" s="1" t="s">
        <v>109</v>
      </c>
      <c r="D31" s="1" t="s">
        <v>1</v>
      </c>
      <c r="F31" s="1" t="s">
        <v>110</v>
      </c>
      <c r="G31" s="1" t="s">
        <v>1</v>
      </c>
      <c r="I31" s="1" t="s">
        <v>111</v>
      </c>
      <c r="J31" s="1" t="s">
        <v>1</v>
      </c>
      <c r="L31" s="1" t="s">
        <v>112</v>
      </c>
      <c r="M31" s="1" t="s">
        <v>1</v>
      </c>
    </row>
    <row r="32" spans="2:13" ht="51" x14ac:dyDescent="0.2">
      <c r="D32" s="3" t="s">
        <v>113</v>
      </c>
      <c r="G32" s="3" t="s">
        <v>114</v>
      </c>
      <c r="J32" s="3" t="s">
        <v>115</v>
      </c>
      <c r="M32" s="3" t="s">
        <v>116</v>
      </c>
    </row>
    <row r="33" spans="2:13" ht="68" x14ac:dyDescent="0.2">
      <c r="D33" s="3" t="s">
        <v>117</v>
      </c>
      <c r="G33" s="3" t="s">
        <v>118</v>
      </c>
      <c r="J33" s="3" t="s">
        <v>119</v>
      </c>
      <c r="M33" s="3" t="s">
        <v>120</v>
      </c>
    </row>
    <row r="34" spans="2:13" ht="102" x14ac:dyDescent="0.2">
      <c r="D34" s="3" t="s">
        <v>121</v>
      </c>
      <c r="G34" t="s">
        <v>122</v>
      </c>
      <c r="J34" s="3" t="s">
        <v>123</v>
      </c>
      <c r="M34" s="3" t="s">
        <v>124</v>
      </c>
    </row>
    <row r="35" spans="2:13" ht="86" thickBot="1" x14ac:dyDescent="0.25">
      <c r="B35" s="13" t="s">
        <v>26</v>
      </c>
      <c r="C35" s="13" t="s">
        <v>55</v>
      </c>
      <c r="D35" t="s">
        <v>28</v>
      </c>
      <c r="E35" s="13" t="s">
        <v>84</v>
      </c>
      <c r="F35" s="11" t="s">
        <v>27</v>
      </c>
      <c r="G35" s="3" t="s">
        <v>125</v>
      </c>
      <c r="H35" s="13" t="s">
        <v>84</v>
      </c>
      <c r="I35" s="14" t="s">
        <v>126</v>
      </c>
      <c r="J35" s="3" t="s">
        <v>127</v>
      </c>
      <c r="K35" s="15" t="s">
        <v>128</v>
      </c>
      <c r="L35" s="16" t="s">
        <v>129</v>
      </c>
      <c r="M35" s="3" t="s">
        <v>130</v>
      </c>
    </row>
    <row r="36" spans="2:13" ht="17" x14ac:dyDescent="0.2">
      <c r="G36" t="s">
        <v>28</v>
      </c>
      <c r="J36" t="s">
        <v>28</v>
      </c>
      <c r="M36" s="3" t="s">
        <v>131</v>
      </c>
    </row>
    <row r="37" spans="2:13" ht="68" x14ac:dyDescent="0.2">
      <c r="M37" s="3" t="s">
        <v>132</v>
      </c>
    </row>
    <row r="38" spans="2:13" ht="34" x14ac:dyDescent="0.2">
      <c r="M38" s="3" t="s">
        <v>133</v>
      </c>
    </row>
    <row r="39" spans="2:13" ht="68" x14ac:dyDescent="0.2">
      <c r="M39" s="3" t="s">
        <v>134</v>
      </c>
    </row>
  </sheetData>
  <mergeCells count="1">
    <mergeCell ref="G7:G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55C24-969B-B044-BA86-62FD9EB55122}">
  <dimension ref="A1:CL39"/>
  <sheetViews>
    <sheetView tabSelected="1" workbookViewId="0">
      <selection activeCell="E18" sqref="E18"/>
    </sheetView>
  </sheetViews>
  <sheetFormatPr baseColWidth="10" defaultColWidth="11" defaultRowHeight="16" x14ac:dyDescent="0.2"/>
  <cols>
    <col min="8" max="8" width="17" customWidth="1"/>
    <col min="21" max="21" width="10.5" customWidth="1"/>
  </cols>
  <sheetData>
    <row r="1" spans="1:90" x14ac:dyDescent="0.2">
      <c r="A1" t="s">
        <v>135</v>
      </c>
      <c r="B1" t="s">
        <v>136</v>
      </c>
      <c r="C1" t="s">
        <v>137</v>
      </c>
      <c r="D1" t="s">
        <v>138</v>
      </c>
      <c r="E1" t="s">
        <v>139</v>
      </c>
      <c r="F1" t="s">
        <v>140</v>
      </c>
      <c r="G1" t="s">
        <v>141</v>
      </c>
      <c r="H1" t="s">
        <v>142</v>
      </c>
      <c r="I1" t="s">
        <v>143</v>
      </c>
      <c r="J1" t="s">
        <v>144</v>
      </c>
      <c r="K1" t="s">
        <v>145</v>
      </c>
      <c r="L1" t="s">
        <v>146</v>
      </c>
      <c r="M1" t="s">
        <v>147</v>
      </c>
      <c r="N1" t="s">
        <v>148</v>
      </c>
      <c r="O1" t="s">
        <v>149</v>
      </c>
      <c r="P1" t="s">
        <v>150</v>
      </c>
      <c r="Q1" t="s">
        <v>151</v>
      </c>
      <c r="R1" t="s">
        <v>152</v>
      </c>
      <c r="S1" t="s">
        <v>153</v>
      </c>
      <c r="T1" t="s">
        <v>154</v>
      </c>
      <c r="U1" t="s">
        <v>155</v>
      </c>
      <c r="V1" t="s">
        <v>156</v>
      </c>
      <c r="W1" t="s">
        <v>157</v>
      </c>
      <c r="X1" t="s">
        <v>158</v>
      </c>
      <c r="Y1" t="s">
        <v>159</v>
      </c>
      <c r="Z1" t="s">
        <v>160</v>
      </c>
      <c r="AA1" t="s">
        <v>161</v>
      </c>
      <c r="AB1" t="s">
        <v>162</v>
      </c>
      <c r="AC1" t="s">
        <v>163</v>
      </c>
      <c r="AD1" t="s">
        <v>164</v>
      </c>
      <c r="AE1" t="s">
        <v>165</v>
      </c>
      <c r="AF1" t="s">
        <v>166</v>
      </c>
      <c r="AG1" t="s">
        <v>167</v>
      </c>
      <c r="AH1" t="s">
        <v>168</v>
      </c>
      <c r="AI1" t="s">
        <v>169</v>
      </c>
      <c r="AJ1" t="s">
        <v>170</v>
      </c>
      <c r="AK1" t="s">
        <v>171</v>
      </c>
      <c r="AL1" t="s">
        <v>172</v>
      </c>
      <c r="AM1" t="s">
        <v>173</v>
      </c>
      <c r="AN1" t="s">
        <v>174</v>
      </c>
      <c r="AO1" t="s">
        <v>175</v>
      </c>
      <c r="AP1" t="s">
        <v>176</v>
      </c>
      <c r="AQ1" t="s">
        <v>177</v>
      </c>
      <c r="AR1" t="s">
        <v>178</v>
      </c>
      <c r="AS1" t="s">
        <v>179</v>
      </c>
      <c r="AT1" t="s">
        <v>180</v>
      </c>
      <c r="AU1" t="s">
        <v>181</v>
      </c>
      <c r="AV1" t="s">
        <v>182</v>
      </c>
      <c r="AW1" t="s">
        <v>183</v>
      </c>
      <c r="AX1" t="s">
        <v>184</v>
      </c>
      <c r="AY1" t="s">
        <v>185</v>
      </c>
      <c r="AZ1" t="s">
        <v>186</v>
      </c>
      <c r="BA1" t="s">
        <v>187</v>
      </c>
      <c r="BB1" t="s">
        <v>188</v>
      </c>
      <c r="BC1" t="s">
        <v>189</v>
      </c>
      <c r="BD1" t="s">
        <v>190</v>
      </c>
      <c r="BE1" t="s">
        <v>191</v>
      </c>
      <c r="BF1" t="s">
        <v>192</v>
      </c>
      <c r="BG1" t="s">
        <v>193</v>
      </c>
      <c r="BH1" t="s">
        <v>194</v>
      </c>
      <c r="BI1" t="s">
        <v>195</v>
      </c>
      <c r="BJ1" t="s">
        <v>196</v>
      </c>
      <c r="BK1" t="s">
        <v>197</v>
      </c>
      <c r="BL1" t="s">
        <v>198</v>
      </c>
      <c r="BM1" t="s">
        <v>199</v>
      </c>
      <c r="BN1" t="s">
        <v>200</v>
      </c>
      <c r="BO1" t="s">
        <v>201</v>
      </c>
      <c r="BP1" t="s">
        <v>202</v>
      </c>
      <c r="BQ1" t="s">
        <v>203</v>
      </c>
      <c r="BR1" t="s">
        <v>204</v>
      </c>
      <c r="BS1" t="s">
        <v>205</v>
      </c>
      <c r="BT1" t="s">
        <v>206</v>
      </c>
      <c r="BU1" t="s">
        <v>207</v>
      </c>
      <c r="BV1" t="s">
        <v>208</v>
      </c>
      <c r="BW1" t="s">
        <v>209</v>
      </c>
      <c r="BX1" t="s">
        <v>210</v>
      </c>
      <c r="BY1" t="s">
        <v>211</v>
      </c>
      <c r="BZ1" t="s">
        <v>212</v>
      </c>
      <c r="CA1" t="s">
        <v>213</v>
      </c>
      <c r="CB1" t="s">
        <v>214</v>
      </c>
      <c r="CC1" t="s">
        <v>215</v>
      </c>
      <c r="CD1" t="s">
        <v>216</v>
      </c>
      <c r="CE1" t="s">
        <v>217</v>
      </c>
      <c r="CF1" t="s">
        <v>218</v>
      </c>
      <c r="CG1" t="s">
        <v>219</v>
      </c>
      <c r="CH1" t="s">
        <v>220</v>
      </c>
      <c r="CI1" t="s">
        <v>221</v>
      </c>
      <c r="CJ1" t="s">
        <v>222</v>
      </c>
      <c r="CK1" t="s">
        <v>223</v>
      </c>
      <c r="CL1" t="s">
        <v>224</v>
      </c>
    </row>
    <row r="2" spans="1:90" x14ac:dyDescent="0.2">
      <c r="A2" t="s">
        <v>225</v>
      </c>
      <c r="B2" t="s">
        <v>226</v>
      </c>
      <c r="C2" t="s">
        <v>227</v>
      </c>
      <c r="D2" t="s">
        <v>138</v>
      </c>
      <c r="E2" t="s">
        <v>139</v>
      </c>
      <c r="F2" t="s">
        <v>140</v>
      </c>
      <c r="G2" t="s">
        <v>228</v>
      </c>
      <c r="H2" t="s">
        <v>229</v>
      </c>
      <c r="I2" t="s">
        <v>230</v>
      </c>
      <c r="J2" t="s">
        <v>231</v>
      </c>
      <c r="K2" t="s">
        <v>232</v>
      </c>
      <c r="L2" t="s">
        <v>233</v>
      </c>
      <c r="M2" t="s">
        <v>234</v>
      </c>
      <c r="N2" t="s">
        <v>235</v>
      </c>
      <c r="O2" t="s">
        <v>236</v>
      </c>
      <c r="P2" t="s">
        <v>237</v>
      </c>
      <c r="Q2" t="s">
        <v>238</v>
      </c>
      <c r="R2" t="s">
        <v>235</v>
      </c>
      <c r="S2" t="s">
        <v>239</v>
      </c>
      <c r="T2" t="s">
        <v>240</v>
      </c>
      <c r="U2" t="s">
        <v>241</v>
      </c>
      <c r="V2" t="s">
        <v>235</v>
      </c>
      <c r="W2" t="s">
        <v>242</v>
      </c>
      <c r="X2" t="s">
        <v>243</v>
      </c>
      <c r="Y2" t="s">
        <v>244</v>
      </c>
      <c r="Z2" t="s">
        <v>235</v>
      </c>
      <c r="AA2" t="s">
        <v>245</v>
      </c>
      <c r="AB2" t="s">
        <v>246</v>
      </c>
      <c r="AC2" t="s">
        <v>247</v>
      </c>
      <c r="AD2" t="s">
        <v>235</v>
      </c>
      <c r="AE2" t="s">
        <v>248</v>
      </c>
      <c r="AF2" t="s">
        <v>249</v>
      </c>
      <c r="AG2" t="s">
        <v>250</v>
      </c>
      <c r="AH2" t="s">
        <v>235</v>
      </c>
      <c r="AI2" t="s">
        <v>251</v>
      </c>
      <c r="AJ2" t="s">
        <v>252</v>
      </c>
      <c r="AK2" t="s">
        <v>253</v>
      </c>
      <c r="AL2" t="s">
        <v>235</v>
      </c>
      <c r="AM2" t="s">
        <v>254</v>
      </c>
      <c r="AN2" t="s">
        <v>255</v>
      </c>
      <c r="AO2" t="s">
        <v>256</v>
      </c>
      <c r="AP2" t="s">
        <v>235</v>
      </c>
      <c r="AQ2" t="s">
        <v>257</v>
      </c>
      <c r="AR2" t="s">
        <v>258</v>
      </c>
      <c r="AS2" t="s">
        <v>259</v>
      </c>
      <c r="AT2" t="s">
        <v>235</v>
      </c>
      <c r="AU2" t="s">
        <v>260</v>
      </c>
      <c r="AV2" t="s">
        <v>261</v>
      </c>
      <c r="AW2" t="s">
        <v>262</v>
      </c>
      <c r="AX2" t="s">
        <v>235</v>
      </c>
      <c r="AY2" t="s">
        <v>263</v>
      </c>
      <c r="AZ2" t="s">
        <v>264</v>
      </c>
      <c r="BA2" t="s">
        <v>265</v>
      </c>
      <c r="BB2" t="s">
        <v>235</v>
      </c>
      <c r="BC2" t="s">
        <v>266</v>
      </c>
      <c r="BD2" t="s">
        <v>267</v>
      </c>
      <c r="BE2" t="s">
        <v>268</v>
      </c>
      <c r="BF2" t="s">
        <v>235</v>
      </c>
      <c r="BG2" t="s">
        <v>269</v>
      </c>
      <c r="BH2" t="s">
        <v>270</v>
      </c>
      <c r="BI2" t="s">
        <v>271</v>
      </c>
      <c r="BJ2" t="s">
        <v>235</v>
      </c>
      <c r="BK2" t="s">
        <v>272</v>
      </c>
      <c r="BL2" t="s">
        <v>273</v>
      </c>
      <c r="BM2" t="s">
        <v>274</v>
      </c>
      <c r="BN2" t="s">
        <v>235</v>
      </c>
      <c r="BO2" t="s">
        <v>275</v>
      </c>
      <c r="BP2" t="s">
        <v>276</v>
      </c>
      <c r="BQ2" t="s">
        <v>277</v>
      </c>
      <c r="BR2" t="s">
        <v>235</v>
      </c>
      <c r="BS2" t="s">
        <v>278</v>
      </c>
      <c r="BT2" t="s">
        <v>279</v>
      </c>
      <c r="BU2" t="s">
        <v>280</v>
      </c>
      <c r="BV2" t="s">
        <v>235</v>
      </c>
      <c r="BW2" t="s">
        <v>281</v>
      </c>
      <c r="BX2" t="s">
        <v>282</v>
      </c>
      <c r="BY2" t="s">
        <v>283</v>
      </c>
      <c r="BZ2" t="s">
        <v>235</v>
      </c>
      <c r="CA2" t="s">
        <v>284</v>
      </c>
      <c r="CB2" t="s">
        <v>285</v>
      </c>
      <c r="CC2" t="s">
        <v>286</v>
      </c>
      <c r="CD2" t="s">
        <v>235</v>
      </c>
      <c r="CE2" t="s">
        <v>287</v>
      </c>
      <c r="CF2" t="s">
        <v>288</v>
      </c>
      <c r="CG2" t="s">
        <v>289</v>
      </c>
      <c r="CH2" t="s">
        <v>235</v>
      </c>
      <c r="CI2" t="s">
        <v>290</v>
      </c>
      <c r="CJ2" t="s">
        <v>291</v>
      </c>
      <c r="CK2" t="s">
        <v>292</v>
      </c>
      <c r="CL2" t="s">
        <v>235</v>
      </c>
    </row>
    <row r="3" spans="1:90" x14ac:dyDescent="0.2">
      <c r="A3">
        <v>44809.111041666663</v>
      </c>
      <c r="B3">
        <v>44809.115682870368</v>
      </c>
      <c r="C3" t="s">
        <v>293</v>
      </c>
      <c r="D3">
        <v>100</v>
      </c>
      <c r="E3">
        <v>401</v>
      </c>
      <c r="F3" t="s">
        <v>294</v>
      </c>
      <c r="G3">
        <v>44809.115691631945</v>
      </c>
      <c r="H3" t="s">
        <v>295</v>
      </c>
      <c r="I3" t="s">
        <v>296</v>
      </c>
      <c r="J3" t="s">
        <v>297</v>
      </c>
      <c r="K3">
        <v>3</v>
      </c>
      <c r="L3">
        <v>3</v>
      </c>
      <c r="M3">
        <v>2</v>
      </c>
      <c r="N3" t="s">
        <v>5</v>
      </c>
      <c r="O3">
        <v>4</v>
      </c>
      <c r="P3">
        <v>4</v>
      </c>
      <c r="Q3">
        <v>2</v>
      </c>
      <c r="R3" t="s">
        <v>28</v>
      </c>
      <c r="S3">
        <v>3</v>
      </c>
      <c r="T3">
        <v>3</v>
      </c>
      <c r="U3">
        <v>2</v>
      </c>
      <c r="V3" t="s">
        <v>28</v>
      </c>
      <c r="W3">
        <v>4</v>
      </c>
      <c r="X3">
        <v>4</v>
      </c>
      <c r="Y3">
        <v>2</v>
      </c>
      <c r="Z3" t="s">
        <v>28</v>
      </c>
      <c r="AA3">
        <v>3</v>
      </c>
      <c r="AB3">
        <v>3</v>
      </c>
      <c r="AC3">
        <v>2</v>
      </c>
      <c r="AD3" t="s">
        <v>28</v>
      </c>
      <c r="AE3">
        <v>4</v>
      </c>
      <c r="AF3">
        <v>4</v>
      </c>
      <c r="AG3">
        <v>2</v>
      </c>
      <c r="AH3" t="s">
        <v>28</v>
      </c>
      <c r="AI3">
        <v>2</v>
      </c>
      <c r="AJ3">
        <v>2</v>
      </c>
      <c r="AK3">
        <v>2</v>
      </c>
      <c r="AL3" t="s">
        <v>28</v>
      </c>
      <c r="AM3">
        <v>3</v>
      </c>
      <c r="AN3">
        <v>3</v>
      </c>
      <c r="AO3">
        <v>2</v>
      </c>
      <c r="AP3" t="s">
        <v>28</v>
      </c>
      <c r="AQ3">
        <v>3</v>
      </c>
      <c r="AR3">
        <v>3</v>
      </c>
      <c r="AS3">
        <v>2</v>
      </c>
      <c r="AT3" t="s">
        <v>28</v>
      </c>
      <c r="AU3">
        <v>3</v>
      </c>
      <c r="AV3">
        <v>2</v>
      </c>
      <c r="AW3">
        <v>2</v>
      </c>
      <c r="AX3" t="s">
        <v>28</v>
      </c>
      <c r="AY3">
        <v>2</v>
      </c>
      <c r="AZ3">
        <v>2</v>
      </c>
      <c r="BA3">
        <v>1</v>
      </c>
      <c r="BB3" t="s">
        <v>28</v>
      </c>
      <c r="BC3">
        <v>3</v>
      </c>
      <c r="BD3">
        <v>3</v>
      </c>
      <c r="BE3">
        <v>2</v>
      </c>
      <c r="BF3" t="s">
        <v>28</v>
      </c>
      <c r="BG3">
        <v>4</v>
      </c>
      <c r="BH3">
        <v>2</v>
      </c>
      <c r="BI3">
        <v>2</v>
      </c>
      <c r="BJ3" t="s">
        <v>28</v>
      </c>
      <c r="BK3">
        <v>4</v>
      </c>
      <c r="BL3">
        <v>3</v>
      </c>
      <c r="BM3">
        <v>2</v>
      </c>
      <c r="BN3" t="s">
        <v>28</v>
      </c>
      <c r="BO3">
        <v>4</v>
      </c>
      <c r="BP3">
        <v>4</v>
      </c>
      <c r="BQ3">
        <v>4</v>
      </c>
      <c r="BR3" t="s">
        <v>28</v>
      </c>
      <c r="BS3">
        <v>4</v>
      </c>
      <c r="BT3">
        <v>3</v>
      </c>
      <c r="BU3">
        <v>3</v>
      </c>
      <c r="BV3" t="s">
        <v>28</v>
      </c>
      <c r="BW3">
        <v>3</v>
      </c>
      <c r="BX3">
        <v>3</v>
      </c>
      <c r="BY3">
        <v>2</v>
      </c>
      <c r="BZ3" t="s">
        <v>28</v>
      </c>
      <c r="CA3">
        <v>3</v>
      </c>
      <c r="CB3">
        <v>3</v>
      </c>
      <c r="CC3">
        <v>2</v>
      </c>
      <c r="CD3" t="s">
        <v>28</v>
      </c>
      <c r="CE3">
        <v>2</v>
      </c>
      <c r="CF3">
        <v>2</v>
      </c>
      <c r="CG3">
        <v>2</v>
      </c>
      <c r="CH3" t="s">
        <v>28</v>
      </c>
      <c r="CI3">
        <v>2</v>
      </c>
      <c r="CJ3">
        <v>2</v>
      </c>
      <c r="CK3">
        <v>1</v>
      </c>
      <c r="CL3" t="s">
        <v>116</v>
      </c>
    </row>
    <row r="4" spans="1:90" x14ac:dyDescent="0.2">
      <c r="A4">
        <v>44809.296990740739</v>
      </c>
      <c r="B4">
        <v>44809.301759259259</v>
      </c>
      <c r="C4" t="s">
        <v>293</v>
      </c>
      <c r="D4">
        <v>100</v>
      </c>
      <c r="E4">
        <v>411</v>
      </c>
      <c r="F4" t="s">
        <v>294</v>
      </c>
      <c r="G4">
        <v>44809.301769212965</v>
      </c>
      <c r="H4" t="s">
        <v>298</v>
      </c>
      <c r="I4" t="s">
        <v>296</v>
      </c>
      <c r="J4" t="s">
        <v>297</v>
      </c>
      <c r="K4">
        <v>1</v>
      </c>
      <c r="L4">
        <v>2</v>
      </c>
      <c r="M4">
        <v>2</v>
      </c>
      <c r="N4" t="s">
        <v>9</v>
      </c>
      <c r="O4">
        <v>5</v>
      </c>
      <c r="P4">
        <v>2</v>
      </c>
      <c r="Q4">
        <v>2</v>
      </c>
      <c r="R4" t="s">
        <v>35</v>
      </c>
      <c r="S4">
        <v>2</v>
      </c>
      <c r="T4">
        <v>2</v>
      </c>
      <c r="U4">
        <v>2</v>
      </c>
      <c r="V4" t="s">
        <v>28</v>
      </c>
      <c r="W4">
        <v>2</v>
      </c>
      <c r="X4">
        <v>1</v>
      </c>
      <c r="Y4">
        <v>1</v>
      </c>
      <c r="Z4" t="s">
        <v>86</v>
      </c>
      <c r="AA4">
        <v>3</v>
      </c>
      <c r="AB4">
        <v>2</v>
      </c>
      <c r="AC4">
        <v>2</v>
      </c>
      <c r="AD4" t="s">
        <v>28</v>
      </c>
      <c r="AE4">
        <v>4</v>
      </c>
      <c r="AF4">
        <v>2</v>
      </c>
      <c r="AG4">
        <v>2</v>
      </c>
      <c r="AH4" t="s">
        <v>28</v>
      </c>
      <c r="AI4">
        <v>1</v>
      </c>
      <c r="AJ4">
        <v>1</v>
      </c>
      <c r="AK4">
        <v>1</v>
      </c>
      <c r="AL4" t="s">
        <v>28</v>
      </c>
      <c r="AM4">
        <v>2</v>
      </c>
      <c r="AN4">
        <v>2</v>
      </c>
      <c r="AO4">
        <v>1</v>
      </c>
      <c r="AP4" t="s">
        <v>28</v>
      </c>
      <c r="AQ4">
        <v>2</v>
      </c>
      <c r="AR4">
        <v>2</v>
      </c>
      <c r="AS4">
        <v>2</v>
      </c>
      <c r="AT4" t="s">
        <v>28</v>
      </c>
      <c r="AU4">
        <v>2</v>
      </c>
      <c r="AV4">
        <v>2</v>
      </c>
      <c r="AW4">
        <v>2</v>
      </c>
      <c r="AX4" t="s">
        <v>28</v>
      </c>
      <c r="AY4">
        <v>2</v>
      </c>
      <c r="AZ4">
        <v>2</v>
      </c>
      <c r="BA4">
        <v>2</v>
      </c>
      <c r="BB4" t="s">
        <v>28</v>
      </c>
      <c r="BC4">
        <v>4</v>
      </c>
      <c r="BD4">
        <v>2</v>
      </c>
      <c r="BE4">
        <v>1</v>
      </c>
      <c r="BF4" t="s">
        <v>28</v>
      </c>
      <c r="BG4">
        <v>3</v>
      </c>
      <c r="BH4">
        <v>2</v>
      </c>
      <c r="BI4">
        <v>1</v>
      </c>
      <c r="BJ4" t="s">
        <v>28</v>
      </c>
      <c r="BK4">
        <v>2</v>
      </c>
      <c r="BL4">
        <v>2</v>
      </c>
      <c r="BM4">
        <v>1</v>
      </c>
      <c r="BN4" t="s">
        <v>28</v>
      </c>
      <c r="BO4">
        <v>2</v>
      </c>
      <c r="BP4">
        <v>2</v>
      </c>
      <c r="BQ4">
        <v>3</v>
      </c>
      <c r="BR4" t="s">
        <v>28</v>
      </c>
      <c r="BS4">
        <v>3</v>
      </c>
      <c r="BT4">
        <v>2</v>
      </c>
      <c r="BU4">
        <v>1</v>
      </c>
      <c r="BV4" t="s">
        <v>28</v>
      </c>
      <c r="BW4">
        <v>3</v>
      </c>
      <c r="BX4">
        <v>3</v>
      </c>
      <c r="BY4">
        <v>2</v>
      </c>
      <c r="BZ4" t="s">
        <v>28</v>
      </c>
      <c r="CA4">
        <v>3</v>
      </c>
      <c r="CB4">
        <v>2</v>
      </c>
      <c r="CC4">
        <v>2</v>
      </c>
      <c r="CD4" t="s">
        <v>28</v>
      </c>
      <c r="CE4">
        <v>3</v>
      </c>
      <c r="CF4">
        <v>2</v>
      </c>
      <c r="CG4">
        <v>3</v>
      </c>
      <c r="CH4" t="s">
        <v>28</v>
      </c>
      <c r="CI4">
        <v>2</v>
      </c>
      <c r="CJ4">
        <v>2</v>
      </c>
      <c r="CK4">
        <v>2</v>
      </c>
      <c r="CL4" t="s">
        <v>120</v>
      </c>
    </row>
    <row r="5" spans="1:90" x14ac:dyDescent="0.2">
      <c r="A5">
        <v>44810.983935185184</v>
      </c>
      <c r="B5">
        <v>44811.006018518521</v>
      </c>
      <c r="C5" t="s">
        <v>293</v>
      </c>
      <c r="D5">
        <v>100</v>
      </c>
      <c r="E5">
        <v>1908</v>
      </c>
      <c r="F5" t="s">
        <v>294</v>
      </c>
      <c r="G5">
        <v>44811.006036203704</v>
      </c>
      <c r="H5" t="s">
        <v>299</v>
      </c>
      <c r="I5" t="s">
        <v>296</v>
      </c>
      <c r="J5" t="s">
        <v>297</v>
      </c>
      <c r="K5">
        <v>2</v>
      </c>
      <c r="L5">
        <v>5</v>
      </c>
      <c r="M5">
        <v>5</v>
      </c>
      <c r="N5" t="s">
        <v>13</v>
      </c>
      <c r="O5">
        <v>5</v>
      </c>
      <c r="P5">
        <v>3</v>
      </c>
      <c r="Q5">
        <v>2</v>
      </c>
      <c r="R5" t="s">
        <v>39</v>
      </c>
      <c r="S5">
        <v>4</v>
      </c>
      <c r="T5">
        <v>4</v>
      </c>
      <c r="U5">
        <v>2</v>
      </c>
      <c r="V5" t="s">
        <v>65</v>
      </c>
      <c r="W5">
        <v>5</v>
      </c>
      <c r="X5">
        <v>4</v>
      </c>
      <c r="Y5">
        <v>2</v>
      </c>
      <c r="Z5" t="s">
        <v>90</v>
      </c>
      <c r="AA5">
        <v>2</v>
      </c>
      <c r="AB5">
        <v>2</v>
      </c>
      <c r="AC5">
        <v>2</v>
      </c>
      <c r="AD5" t="s">
        <v>28</v>
      </c>
      <c r="AE5">
        <v>3</v>
      </c>
      <c r="AF5">
        <v>4</v>
      </c>
      <c r="AG5">
        <v>2</v>
      </c>
      <c r="AH5" t="s">
        <v>10</v>
      </c>
      <c r="AI5">
        <v>2</v>
      </c>
      <c r="AJ5">
        <v>2</v>
      </c>
      <c r="AK5">
        <v>1</v>
      </c>
      <c r="AL5" t="s">
        <v>36</v>
      </c>
      <c r="AM5">
        <v>4</v>
      </c>
      <c r="AN5">
        <v>4</v>
      </c>
      <c r="AO5">
        <v>4</v>
      </c>
      <c r="AP5" t="s">
        <v>66</v>
      </c>
      <c r="AQ5">
        <v>2</v>
      </c>
      <c r="AR5">
        <v>2</v>
      </c>
      <c r="AS5">
        <v>1</v>
      </c>
      <c r="AT5" t="s">
        <v>91</v>
      </c>
      <c r="AU5">
        <v>3</v>
      </c>
      <c r="AV5">
        <v>3</v>
      </c>
      <c r="AW5">
        <v>2</v>
      </c>
      <c r="AX5" t="s">
        <v>114</v>
      </c>
      <c r="AY5">
        <v>2</v>
      </c>
      <c r="AZ5">
        <v>5</v>
      </c>
      <c r="BA5">
        <v>1</v>
      </c>
      <c r="BB5" t="s">
        <v>7</v>
      </c>
      <c r="BC5">
        <v>2</v>
      </c>
      <c r="BD5">
        <v>3</v>
      </c>
      <c r="BE5">
        <v>2</v>
      </c>
      <c r="BF5" t="s">
        <v>37</v>
      </c>
      <c r="BG5">
        <v>3</v>
      </c>
      <c r="BH5">
        <v>4</v>
      </c>
      <c r="BI5">
        <v>4</v>
      </c>
      <c r="BJ5" t="s">
        <v>67</v>
      </c>
      <c r="BK5">
        <v>3</v>
      </c>
      <c r="BL5">
        <v>3</v>
      </c>
      <c r="BM5">
        <v>2</v>
      </c>
      <c r="BN5" t="s">
        <v>92</v>
      </c>
      <c r="BO5">
        <v>4</v>
      </c>
      <c r="BP5">
        <v>3</v>
      </c>
      <c r="BQ5">
        <v>4</v>
      </c>
      <c r="BR5" t="s">
        <v>115</v>
      </c>
      <c r="BS5">
        <v>4</v>
      </c>
      <c r="BT5">
        <v>3</v>
      </c>
      <c r="BU5">
        <v>4</v>
      </c>
      <c r="BV5" t="s">
        <v>8</v>
      </c>
      <c r="BW5">
        <v>3</v>
      </c>
      <c r="BX5">
        <v>4</v>
      </c>
      <c r="BY5">
        <v>2</v>
      </c>
      <c r="BZ5" t="s">
        <v>38</v>
      </c>
      <c r="CA5">
        <v>3</v>
      </c>
      <c r="CB5">
        <v>1</v>
      </c>
      <c r="CC5">
        <v>2</v>
      </c>
      <c r="CD5" t="s">
        <v>68</v>
      </c>
      <c r="CE5">
        <v>2</v>
      </c>
      <c r="CF5">
        <v>2</v>
      </c>
      <c r="CG5">
        <v>2</v>
      </c>
      <c r="CH5" t="s">
        <v>93</v>
      </c>
      <c r="CI5">
        <v>2</v>
      </c>
      <c r="CJ5">
        <v>2</v>
      </c>
      <c r="CK5">
        <v>1</v>
      </c>
      <c r="CL5" t="s">
        <v>124</v>
      </c>
    </row>
    <row r="6" spans="1:90" x14ac:dyDescent="0.2">
      <c r="A6">
        <v>44812.044490740744</v>
      </c>
      <c r="B6">
        <v>44812.164074074077</v>
      </c>
      <c r="C6" t="s">
        <v>293</v>
      </c>
      <c r="D6">
        <v>100</v>
      </c>
      <c r="E6">
        <v>10332</v>
      </c>
      <c r="F6" t="s">
        <v>294</v>
      </c>
      <c r="G6">
        <v>44812.164096203705</v>
      </c>
      <c r="H6" t="s">
        <v>300</v>
      </c>
      <c r="I6" t="s">
        <v>296</v>
      </c>
      <c r="J6" t="s">
        <v>297</v>
      </c>
      <c r="K6">
        <v>2</v>
      </c>
      <c r="L6">
        <v>2</v>
      </c>
      <c r="M6">
        <v>2</v>
      </c>
      <c r="N6" t="s">
        <v>17</v>
      </c>
      <c r="O6">
        <v>4</v>
      </c>
      <c r="P6">
        <v>4</v>
      </c>
      <c r="R6" t="s">
        <v>43</v>
      </c>
      <c r="S6">
        <v>4</v>
      </c>
      <c r="T6">
        <v>3</v>
      </c>
      <c r="U6">
        <v>3</v>
      </c>
      <c r="V6" t="s">
        <v>69</v>
      </c>
      <c r="W6">
        <v>3</v>
      </c>
      <c r="X6">
        <v>3</v>
      </c>
      <c r="Y6">
        <v>3</v>
      </c>
      <c r="Z6" t="s">
        <v>94</v>
      </c>
      <c r="AA6">
        <v>2</v>
      </c>
      <c r="AB6">
        <v>2</v>
      </c>
      <c r="AC6">
        <v>3</v>
      </c>
      <c r="AD6" t="s">
        <v>113</v>
      </c>
      <c r="AE6">
        <v>3</v>
      </c>
      <c r="AF6">
        <v>3</v>
      </c>
      <c r="AG6">
        <v>3</v>
      </c>
      <c r="AH6" t="s">
        <v>6</v>
      </c>
      <c r="AI6">
        <v>2</v>
      </c>
      <c r="AJ6">
        <v>2</v>
      </c>
      <c r="AK6">
        <v>3</v>
      </c>
      <c r="AL6" t="s">
        <v>40</v>
      </c>
      <c r="AM6">
        <v>3</v>
      </c>
      <c r="AN6">
        <v>3</v>
      </c>
      <c r="AO6">
        <v>2</v>
      </c>
      <c r="AP6" t="s">
        <v>70</v>
      </c>
      <c r="AQ6">
        <v>2</v>
      </c>
      <c r="AR6">
        <v>2</v>
      </c>
      <c r="AS6">
        <v>2</v>
      </c>
      <c r="AT6" t="s">
        <v>95</v>
      </c>
      <c r="AU6">
        <v>2</v>
      </c>
      <c r="AV6">
        <v>2</v>
      </c>
      <c r="AW6">
        <v>3</v>
      </c>
      <c r="AX6" t="s">
        <v>118</v>
      </c>
      <c r="AY6">
        <v>3</v>
      </c>
      <c r="AZ6">
        <v>3</v>
      </c>
      <c r="BA6">
        <v>4</v>
      </c>
      <c r="BB6" t="s">
        <v>11</v>
      </c>
      <c r="BC6">
        <v>3</v>
      </c>
      <c r="BD6">
        <v>3</v>
      </c>
      <c r="BE6">
        <v>4</v>
      </c>
      <c r="BF6" t="s">
        <v>41</v>
      </c>
      <c r="BG6">
        <v>2</v>
      </c>
      <c r="BH6">
        <v>2</v>
      </c>
      <c r="BI6">
        <v>2</v>
      </c>
      <c r="BJ6" t="s">
        <v>12</v>
      </c>
      <c r="BK6">
        <v>3</v>
      </c>
      <c r="BL6">
        <v>3</v>
      </c>
      <c r="BM6">
        <v>3</v>
      </c>
      <c r="BN6" t="s">
        <v>96</v>
      </c>
      <c r="BO6">
        <v>2</v>
      </c>
      <c r="BP6">
        <v>4</v>
      </c>
      <c r="BQ6">
        <v>4</v>
      </c>
      <c r="BR6" t="s">
        <v>119</v>
      </c>
      <c r="BS6">
        <v>4</v>
      </c>
      <c r="BT6">
        <v>4</v>
      </c>
      <c r="BU6">
        <v>4</v>
      </c>
      <c r="BV6" t="s">
        <v>12</v>
      </c>
      <c r="BW6">
        <v>3</v>
      </c>
      <c r="BX6">
        <v>3</v>
      </c>
      <c r="BY6">
        <v>4</v>
      </c>
      <c r="BZ6" t="s">
        <v>42</v>
      </c>
      <c r="CA6">
        <v>2</v>
      </c>
      <c r="CB6">
        <v>2</v>
      </c>
      <c r="CC6">
        <v>2</v>
      </c>
      <c r="CD6" t="s">
        <v>71</v>
      </c>
      <c r="CE6">
        <v>3</v>
      </c>
      <c r="CF6">
        <v>3</v>
      </c>
      <c r="CG6">
        <v>4</v>
      </c>
      <c r="CH6" t="s">
        <v>97</v>
      </c>
      <c r="CL6" t="s">
        <v>130</v>
      </c>
    </row>
    <row r="7" spans="1:90" x14ac:dyDescent="0.2">
      <c r="A7">
        <v>44820.087708333333</v>
      </c>
      <c r="B7">
        <v>44820.096678240741</v>
      </c>
      <c r="C7" t="s">
        <v>293</v>
      </c>
      <c r="D7">
        <v>100</v>
      </c>
      <c r="E7">
        <v>775</v>
      </c>
      <c r="F7" t="s">
        <v>294</v>
      </c>
      <c r="G7">
        <v>44820.09669791667</v>
      </c>
      <c r="H7" t="s">
        <v>301</v>
      </c>
      <c r="I7" t="s">
        <v>296</v>
      </c>
      <c r="J7" t="s">
        <v>297</v>
      </c>
      <c r="K7">
        <v>1</v>
      </c>
      <c r="L7">
        <v>5</v>
      </c>
      <c r="M7">
        <v>5</v>
      </c>
      <c r="N7" t="s">
        <v>28</v>
      </c>
      <c r="O7">
        <v>5</v>
      </c>
      <c r="P7">
        <v>4</v>
      </c>
      <c r="Q7">
        <v>4</v>
      </c>
      <c r="R7" t="s">
        <v>28</v>
      </c>
      <c r="S7">
        <v>3</v>
      </c>
      <c r="T7">
        <v>4</v>
      </c>
      <c r="U7">
        <v>4</v>
      </c>
      <c r="V7" t="s">
        <v>28</v>
      </c>
      <c r="W7">
        <v>4</v>
      </c>
      <c r="X7">
        <v>4</v>
      </c>
      <c r="Y7">
        <v>4</v>
      </c>
      <c r="Z7" t="s">
        <v>28</v>
      </c>
      <c r="AA7">
        <v>4</v>
      </c>
      <c r="AB7">
        <v>4</v>
      </c>
      <c r="AC7">
        <v>4</v>
      </c>
      <c r="AD7" t="s">
        <v>28</v>
      </c>
      <c r="AE7">
        <v>5</v>
      </c>
      <c r="AF7">
        <v>4</v>
      </c>
      <c r="AG7">
        <v>4</v>
      </c>
      <c r="AH7" t="s">
        <v>28</v>
      </c>
      <c r="AI7">
        <v>3</v>
      </c>
      <c r="AJ7">
        <v>4</v>
      </c>
      <c r="AK7">
        <v>4</v>
      </c>
      <c r="AL7" t="s">
        <v>28</v>
      </c>
      <c r="AM7">
        <v>4</v>
      </c>
      <c r="AN7">
        <v>4</v>
      </c>
      <c r="AO7">
        <v>4</v>
      </c>
      <c r="AP7" t="s">
        <v>28</v>
      </c>
      <c r="AQ7">
        <v>2</v>
      </c>
      <c r="AR7">
        <v>3</v>
      </c>
      <c r="AS7">
        <v>3</v>
      </c>
      <c r="AT7" t="s">
        <v>28</v>
      </c>
      <c r="AU7">
        <v>4</v>
      </c>
      <c r="AV7">
        <v>4</v>
      </c>
      <c r="AW7">
        <v>4</v>
      </c>
      <c r="AX7" t="s">
        <v>28</v>
      </c>
      <c r="AY7">
        <v>4</v>
      </c>
      <c r="AZ7">
        <v>4</v>
      </c>
      <c r="BA7">
        <v>4</v>
      </c>
      <c r="BB7" t="s">
        <v>28</v>
      </c>
      <c r="BC7">
        <v>4</v>
      </c>
      <c r="BD7">
        <v>4</v>
      </c>
      <c r="BE7">
        <v>4</v>
      </c>
      <c r="BF7" t="s">
        <v>28</v>
      </c>
      <c r="BG7">
        <v>4</v>
      </c>
      <c r="BH7">
        <v>4</v>
      </c>
      <c r="BI7">
        <v>4</v>
      </c>
      <c r="BJ7" t="s">
        <v>28</v>
      </c>
      <c r="BK7">
        <v>4</v>
      </c>
      <c r="BL7">
        <v>4</v>
      </c>
      <c r="BM7">
        <v>4</v>
      </c>
      <c r="BN7" t="s">
        <v>28</v>
      </c>
      <c r="BO7">
        <v>4</v>
      </c>
      <c r="BP7">
        <v>3</v>
      </c>
      <c r="BQ7">
        <v>2</v>
      </c>
      <c r="BR7" t="s">
        <v>28</v>
      </c>
      <c r="BS7">
        <v>4</v>
      </c>
      <c r="BT7">
        <v>3</v>
      </c>
      <c r="BU7">
        <v>3</v>
      </c>
      <c r="BV7" t="s">
        <v>28</v>
      </c>
      <c r="BW7">
        <v>4</v>
      </c>
      <c r="BX7">
        <v>3</v>
      </c>
      <c r="BY7">
        <v>3</v>
      </c>
      <c r="BZ7" t="s">
        <v>28</v>
      </c>
      <c r="CA7">
        <v>3</v>
      </c>
      <c r="CB7">
        <v>3</v>
      </c>
      <c r="CC7">
        <v>3</v>
      </c>
      <c r="CD7" t="s">
        <v>28</v>
      </c>
      <c r="CE7">
        <v>4</v>
      </c>
      <c r="CF7">
        <v>4</v>
      </c>
      <c r="CG7">
        <v>4</v>
      </c>
      <c r="CH7" t="s">
        <v>28</v>
      </c>
      <c r="CI7">
        <v>5</v>
      </c>
      <c r="CJ7">
        <v>5</v>
      </c>
      <c r="CK7">
        <v>5</v>
      </c>
      <c r="CL7" t="s">
        <v>131</v>
      </c>
    </row>
    <row r="8" spans="1:90" x14ac:dyDescent="0.2">
      <c r="A8">
        <v>44820.121145833335</v>
      </c>
      <c r="B8">
        <v>44820.150613425925</v>
      </c>
      <c r="C8" t="s">
        <v>293</v>
      </c>
      <c r="D8">
        <v>100</v>
      </c>
      <c r="E8">
        <v>2546</v>
      </c>
      <c r="F8" t="s">
        <v>294</v>
      </c>
      <c r="G8">
        <v>44820.150632106481</v>
      </c>
      <c r="H8" t="s">
        <v>302</v>
      </c>
      <c r="I8" t="s">
        <v>303</v>
      </c>
      <c r="J8" t="s">
        <v>297</v>
      </c>
      <c r="K8">
        <v>2</v>
      </c>
      <c r="L8">
        <v>3</v>
      </c>
      <c r="M8">
        <v>3</v>
      </c>
      <c r="N8" t="s">
        <v>23</v>
      </c>
      <c r="O8">
        <v>5</v>
      </c>
      <c r="P8">
        <v>4</v>
      </c>
      <c r="Q8">
        <v>4</v>
      </c>
      <c r="R8" t="s">
        <v>47</v>
      </c>
      <c r="S8">
        <v>4</v>
      </c>
      <c r="T8">
        <v>2</v>
      </c>
      <c r="U8">
        <v>2</v>
      </c>
      <c r="V8" t="s">
        <v>72</v>
      </c>
      <c r="W8">
        <v>5</v>
      </c>
      <c r="X8" t="s">
        <v>28</v>
      </c>
      <c r="Y8" t="s">
        <v>28</v>
      </c>
      <c r="Z8" t="s">
        <v>98</v>
      </c>
      <c r="AA8">
        <v>2</v>
      </c>
      <c r="AB8" t="s">
        <v>28</v>
      </c>
      <c r="AC8" t="s">
        <v>28</v>
      </c>
      <c r="AD8" t="s">
        <v>117</v>
      </c>
      <c r="AE8">
        <v>5</v>
      </c>
      <c r="AF8" t="s">
        <v>28</v>
      </c>
      <c r="AG8" t="s">
        <v>28</v>
      </c>
      <c r="AH8" t="s">
        <v>14</v>
      </c>
      <c r="AI8">
        <v>2</v>
      </c>
      <c r="AJ8" t="s">
        <v>28</v>
      </c>
      <c r="AK8" t="s">
        <v>28</v>
      </c>
      <c r="AL8" t="s">
        <v>44</v>
      </c>
      <c r="AM8">
        <v>4</v>
      </c>
      <c r="AN8" t="s">
        <v>28</v>
      </c>
      <c r="AO8" t="s">
        <v>28</v>
      </c>
      <c r="AP8" t="s">
        <v>73</v>
      </c>
      <c r="AQ8">
        <v>3</v>
      </c>
      <c r="AR8" t="s">
        <v>28</v>
      </c>
      <c r="AS8" t="s">
        <v>28</v>
      </c>
      <c r="AT8" t="s">
        <v>99</v>
      </c>
      <c r="AU8">
        <v>3</v>
      </c>
      <c r="AV8" t="s">
        <v>28</v>
      </c>
      <c r="AW8" t="s">
        <v>28</v>
      </c>
      <c r="AX8" t="s">
        <v>122</v>
      </c>
      <c r="AY8">
        <v>3</v>
      </c>
      <c r="AZ8" t="s">
        <v>28</v>
      </c>
      <c r="BA8" t="s">
        <v>28</v>
      </c>
      <c r="BB8" t="s">
        <v>15</v>
      </c>
      <c r="BC8">
        <v>5</v>
      </c>
      <c r="BD8" t="s">
        <v>28</v>
      </c>
      <c r="BE8" t="s">
        <v>28</v>
      </c>
      <c r="BF8" t="s">
        <v>45</v>
      </c>
      <c r="BG8">
        <v>3</v>
      </c>
      <c r="BH8" t="s">
        <v>28</v>
      </c>
      <c r="BI8" t="s">
        <v>28</v>
      </c>
      <c r="BJ8" t="s">
        <v>74</v>
      </c>
      <c r="BK8">
        <v>5</v>
      </c>
      <c r="BL8" t="s">
        <v>28</v>
      </c>
      <c r="BM8" t="s">
        <v>28</v>
      </c>
      <c r="BN8" t="s">
        <v>100</v>
      </c>
      <c r="BO8">
        <v>2</v>
      </c>
      <c r="BP8">
        <v>2</v>
      </c>
      <c r="BQ8">
        <v>4</v>
      </c>
      <c r="BR8" t="s">
        <v>123</v>
      </c>
      <c r="BS8">
        <v>4</v>
      </c>
      <c r="BT8" t="s">
        <v>28</v>
      </c>
      <c r="BU8" t="s">
        <v>28</v>
      </c>
      <c r="BV8" t="s">
        <v>16</v>
      </c>
      <c r="BW8">
        <v>2</v>
      </c>
      <c r="BX8" t="s">
        <v>28</v>
      </c>
      <c r="BY8" t="s">
        <v>28</v>
      </c>
      <c r="BZ8" t="s">
        <v>46</v>
      </c>
      <c r="CA8">
        <v>2</v>
      </c>
      <c r="CB8" t="s">
        <v>28</v>
      </c>
      <c r="CC8" t="s">
        <v>28</v>
      </c>
      <c r="CD8" t="s">
        <v>75</v>
      </c>
      <c r="CE8">
        <v>3</v>
      </c>
      <c r="CF8" t="s">
        <v>28</v>
      </c>
      <c r="CG8" t="s">
        <v>28</v>
      </c>
      <c r="CH8" t="s">
        <v>101</v>
      </c>
      <c r="CI8">
        <v>5</v>
      </c>
      <c r="CJ8" t="s">
        <v>28</v>
      </c>
      <c r="CK8" t="s">
        <v>28</v>
      </c>
      <c r="CL8" t="s">
        <v>132</v>
      </c>
    </row>
    <row r="9" spans="1:90" x14ac:dyDescent="0.2">
      <c r="A9">
        <v>44822.400578703702</v>
      </c>
      <c r="B9">
        <v>44822.409259259257</v>
      </c>
      <c r="C9" t="s">
        <v>293</v>
      </c>
      <c r="D9">
        <v>100</v>
      </c>
      <c r="E9">
        <v>750</v>
      </c>
      <c r="F9" t="s">
        <v>294</v>
      </c>
      <c r="G9">
        <v>44822.409271759258</v>
      </c>
      <c r="H9" t="s">
        <v>304</v>
      </c>
      <c r="I9" t="s">
        <v>296</v>
      </c>
      <c r="J9" t="s">
        <v>297</v>
      </c>
      <c r="K9">
        <v>2</v>
      </c>
      <c r="L9">
        <v>3</v>
      </c>
      <c r="M9">
        <v>3</v>
      </c>
      <c r="N9" t="s">
        <v>28</v>
      </c>
      <c r="O9">
        <v>3</v>
      </c>
      <c r="P9">
        <v>4</v>
      </c>
      <c r="Q9">
        <v>4</v>
      </c>
      <c r="R9" t="s">
        <v>28</v>
      </c>
      <c r="S9">
        <v>4</v>
      </c>
      <c r="T9">
        <v>2</v>
      </c>
      <c r="U9">
        <v>2</v>
      </c>
      <c r="V9" t="s">
        <v>28</v>
      </c>
      <c r="W9">
        <v>3</v>
      </c>
      <c r="X9">
        <v>3</v>
      </c>
      <c r="Y9">
        <v>3</v>
      </c>
      <c r="Z9" t="s">
        <v>28</v>
      </c>
      <c r="AA9">
        <v>2</v>
      </c>
      <c r="AB9">
        <v>2</v>
      </c>
      <c r="AC9">
        <v>2</v>
      </c>
      <c r="AD9" t="s">
        <v>28</v>
      </c>
      <c r="AE9">
        <v>3</v>
      </c>
      <c r="AF9">
        <v>2</v>
      </c>
      <c r="AG9">
        <v>1</v>
      </c>
      <c r="AH9" t="s">
        <v>28</v>
      </c>
      <c r="AI9">
        <v>3</v>
      </c>
      <c r="AJ9">
        <v>1</v>
      </c>
      <c r="AK9">
        <v>1</v>
      </c>
      <c r="AL9" t="s">
        <v>48</v>
      </c>
      <c r="AM9">
        <v>4</v>
      </c>
      <c r="AN9">
        <v>4</v>
      </c>
      <c r="AO9">
        <v>5</v>
      </c>
      <c r="AP9" t="s">
        <v>83</v>
      </c>
      <c r="AQ9">
        <v>2</v>
      </c>
      <c r="AR9">
        <v>3</v>
      </c>
      <c r="AS9">
        <v>2</v>
      </c>
      <c r="AT9" t="s">
        <v>28</v>
      </c>
      <c r="AU9">
        <v>4</v>
      </c>
      <c r="AV9">
        <v>3</v>
      </c>
      <c r="AW9">
        <v>3</v>
      </c>
      <c r="AX9" t="s">
        <v>28</v>
      </c>
      <c r="AY9">
        <v>3</v>
      </c>
      <c r="AZ9">
        <v>4</v>
      </c>
      <c r="BA9">
        <v>4</v>
      </c>
      <c r="BB9" t="s">
        <v>28</v>
      </c>
      <c r="BC9">
        <v>4</v>
      </c>
      <c r="BD9">
        <v>4</v>
      </c>
      <c r="BE9">
        <v>4</v>
      </c>
      <c r="BF9" t="s">
        <v>28</v>
      </c>
      <c r="BG9">
        <v>2</v>
      </c>
      <c r="BH9">
        <v>2</v>
      </c>
      <c r="BI9">
        <v>2</v>
      </c>
      <c r="BJ9" t="s">
        <v>28</v>
      </c>
      <c r="BK9">
        <v>3</v>
      </c>
      <c r="BL9">
        <v>4</v>
      </c>
      <c r="BM9">
        <v>4</v>
      </c>
      <c r="BN9" t="s">
        <v>28</v>
      </c>
      <c r="BO9">
        <v>3</v>
      </c>
      <c r="BP9">
        <v>1</v>
      </c>
      <c r="BQ9">
        <v>3</v>
      </c>
      <c r="BR9" t="s">
        <v>28</v>
      </c>
      <c r="BS9">
        <v>4</v>
      </c>
      <c r="BT9">
        <v>4</v>
      </c>
      <c r="BU9">
        <v>3</v>
      </c>
      <c r="BV9" t="s">
        <v>28</v>
      </c>
      <c r="BW9">
        <v>2</v>
      </c>
      <c r="BX9">
        <v>3</v>
      </c>
      <c r="BY9">
        <v>3</v>
      </c>
      <c r="BZ9" t="s">
        <v>28</v>
      </c>
      <c r="CA9">
        <v>3</v>
      </c>
      <c r="CB9">
        <v>1</v>
      </c>
      <c r="CC9">
        <v>1</v>
      </c>
      <c r="CD9" t="s">
        <v>28</v>
      </c>
      <c r="CE9">
        <v>3</v>
      </c>
      <c r="CF9">
        <v>4</v>
      </c>
      <c r="CG9">
        <v>3</v>
      </c>
      <c r="CH9" t="s">
        <v>28</v>
      </c>
      <c r="CI9">
        <v>3</v>
      </c>
      <c r="CJ9">
        <v>2</v>
      </c>
      <c r="CK9">
        <v>2</v>
      </c>
      <c r="CL9" t="s">
        <v>133</v>
      </c>
    </row>
    <row r="10" spans="1:90" x14ac:dyDescent="0.2">
      <c r="A10">
        <v>44824.352129629631</v>
      </c>
      <c r="B10">
        <v>44824.376875000002</v>
      </c>
      <c r="C10" t="s">
        <v>293</v>
      </c>
      <c r="D10">
        <v>100</v>
      </c>
      <c r="E10">
        <v>2138</v>
      </c>
      <c r="F10" t="s">
        <v>294</v>
      </c>
      <c r="G10">
        <v>44824.376919571761</v>
      </c>
      <c r="H10" t="s">
        <v>305</v>
      </c>
      <c r="I10" t="s">
        <v>303</v>
      </c>
      <c r="J10" t="s">
        <v>297</v>
      </c>
      <c r="K10">
        <v>2</v>
      </c>
      <c r="L10">
        <v>2</v>
      </c>
      <c r="M10">
        <v>1</v>
      </c>
      <c r="N10" t="s">
        <v>30</v>
      </c>
      <c r="O10">
        <v>4</v>
      </c>
      <c r="P10">
        <v>3</v>
      </c>
      <c r="Q10">
        <v>2</v>
      </c>
      <c r="R10" t="s">
        <v>53</v>
      </c>
      <c r="S10">
        <v>3</v>
      </c>
      <c r="T10">
        <v>2</v>
      </c>
      <c r="U10">
        <v>2</v>
      </c>
      <c r="V10" t="s">
        <v>78</v>
      </c>
      <c r="W10">
        <v>4</v>
      </c>
      <c r="X10">
        <v>3</v>
      </c>
      <c r="Y10">
        <v>2</v>
      </c>
      <c r="Z10" t="s">
        <v>103</v>
      </c>
      <c r="AA10">
        <v>3</v>
      </c>
      <c r="AB10">
        <v>2</v>
      </c>
      <c r="AC10">
        <v>2</v>
      </c>
      <c r="AD10" t="s">
        <v>121</v>
      </c>
      <c r="AE10">
        <v>3</v>
      </c>
      <c r="AF10">
        <v>2</v>
      </c>
      <c r="AG10">
        <v>1</v>
      </c>
      <c r="AH10" t="s">
        <v>18</v>
      </c>
      <c r="AI10">
        <v>2</v>
      </c>
      <c r="AJ10">
        <v>1</v>
      </c>
      <c r="AK10">
        <v>1</v>
      </c>
      <c r="AL10" t="s">
        <v>56</v>
      </c>
      <c r="AM10">
        <v>2</v>
      </c>
      <c r="AN10">
        <v>2</v>
      </c>
      <c r="AO10">
        <v>1</v>
      </c>
      <c r="AP10" t="s">
        <v>79</v>
      </c>
      <c r="AQ10">
        <v>2</v>
      </c>
      <c r="AR10">
        <v>1</v>
      </c>
      <c r="AS10">
        <v>1</v>
      </c>
      <c r="AT10" t="s">
        <v>105</v>
      </c>
      <c r="AU10">
        <v>2</v>
      </c>
      <c r="AV10">
        <v>1</v>
      </c>
      <c r="AW10">
        <v>1</v>
      </c>
      <c r="AX10" t="s">
        <v>125</v>
      </c>
      <c r="AY10">
        <v>2</v>
      </c>
      <c r="AZ10">
        <v>1</v>
      </c>
      <c r="BA10">
        <v>1</v>
      </c>
      <c r="BB10" t="s">
        <v>19</v>
      </c>
      <c r="BC10">
        <v>3</v>
      </c>
      <c r="BD10">
        <v>2</v>
      </c>
      <c r="BE10">
        <v>1</v>
      </c>
      <c r="BF10" t="s">
        <v>49</v>
      </c>
      <c r="BG10">
        <v>2</v>
      </c>
      <c r="BH10">
        <v>1</v>
      </c>
      <c r="BI10">
        <v>1</v>
      </c>
      <c r="BJ10" t="s">
        <v>80</v>
      </c>
      <c r="BK10">
        <v>2</v>
      </c>
      <c r="BL10">
        <v>2</v>
      </c>
      <c r="BM10">
        <v>1</v>
      </c>
      <c r="BN10" t="s">
        <v>106</v>
      </c>
      <c r="BO10">
        <v>2</v>
      </c>
      <c r="BP10">
        <v>1</v>
      </c>
      <c r="BQ10">
        <v>1</v>
      </c>
      <c r="BR10" t="s">
        <v>127</v>
      </c>
      <c r="BS10">
        <v>3</v>
      </c>
      <c r="BT10">
        <v>2</v>
      </c>
      <c r="BU10">
        <v>2</v>
      </c>
      <c r="BV10" t="s">
        <v>20</v>
      </c>
      <c r="BW10">
        <v>2</v>
      </c>
      <c r="BX10">
        <v>1</v>
      </c>
      <c r="BY10">
        <v>2</v>
      </c>
      <c r="BZ10" t="s">
        <v>50</v>
      </c>
      <c r="CA10">
        <v>2</v>
      </c>
      <c r="CB10">
        <v>2</v>
      </c>
      <c r="CC10">
        <v>1</v>
      </c>
      <c r="CD10" t="s">
        <v>81</v>
      </c>
      <c r="CE10">
        <v>2</v>
      </c>
      <c r="CF10">
        <v>1</v>
      </c>
      <c r="CG10">
        <v>2</v>
      </c>
      <c r="CH10" t="s">
        <v>108</v>
      </c>
      <c r="CI10">
        <v>2</v>
      </c>
      <c r="CJ10">
        <v>2</v>
      </c>
      <c r="CK10">
        <v>2</v>
      </c>
      <c r="CL10" t="s">
        <v>134</v>
      </c>
    </row>
    <row r="11" spans="1:90" x14ac:dyDescent="0.2">
      <c r="J11" t="s">
        <v>306</v>
      </c>
      <c r="K11">
        <f>COUNT(K3:K10)</f>
        <v>8</v>
      </c>
      <c r="L11">
        <f t="shared" ref="L11:O11" si="0">COUNT(L3:L10)</f>
        <v>8</v>
      </c>
      <c r="M11">
        <f t="shared" si="0"/>
        <v>8</v>
      </c>
      <c r="N11" t="s">
        <v>306</v>
      </c>
      <c r="O11">
        <f t="shared" si="0"/>
        <v>8</v>
      </c>
      <c r="P11">
        <f t="shared" ref="P11" si="1">COUNT(P3:P10)</f>
        <v>8</v>
      </c>
      <c r="Q11">
        <f t="shared" ref="Q11" si="2">COUNT(Q3:Q10)</f>
        <v>7</v>
      </c>
      <c r="R11" t="s">
        <v>307</v>
      </c>
      <c r="S11">
        <f t="shared" ref="S11" si="3">COUNT(S3:S10)</f>
        <v>8</v>
      </c>
      <c r="T11">
        <f t="shared" ref="T11" si="4">COUNT(T3:T10)</f>
        <v>8</v>
      </c>
      <c r="U11">
        <f t="shared" ref="U11" si="5">COUNT(U3:U10)</f>
        <v>8</v>
      </c>
      <c r="V11" t="s">
        <v>306</v>
      </c>
      <c r="W11">
        <f t="shared" ref="W11" si="6">COUNT(W3:W10)</f>
        <v>8</v>
      </c>
      <c r="X11">
        <f t="shared" ref="X11" si="7">COUNT(X3:X10)</f>
        <v>7</v>
      </c>
      <c r="Y11">
        <f t="shared" ref="Y11" si="8">COUNT(Y3:Y10)</f>
        <v>7</v>
      </c>
      <c r="Z11" t="s">
        <v>306</v>
      </c>
      <c r="AA11">
        <f t="shared" ref="AA11" si="9">COUNT(AA3:AA10)</f>
        <v>8</v>
      </c>
      <c r="AB11">
        <f t="shared" ref="AB11" si="10">COUNT(AB3:AB10)</f>
        <v>7</v>
      </c>
      <c r="AC11">
        <f t="shared" ref="AC11" si="11">COUNT(AC3:AC10)</f>
        <v>7</v>
      </c>
      <c r="AD11" t="s">
        <v>306</v>
      </c>
      <c r="AE11">
        <f t="shared" ref="AE11" si="12">COUNT(AE3:AE10)</f>
        <v>8</v>
      </c>
      <c r="AF11">
        <f t="shared" ref="AF11" si="13">COUNT(AF3:AF10)</f>
        <v>7</v>
      </c>
      <c r="AG11">
        <f t="shared" ref="AG11" si="14">COUNT(AG3:AG10)</f>
        <v>7</v>
      </c>
      <c r="AI11">
        <f t="shared" ref="AI11" si="15">COUNT(AI3:AI10)</f>
        <v>8</v>
      </c>
      <c r="AJ11">
        <f t="shared" ref="AJ11" si="16">COUNT(AJ3:AJ10)</f>
        <v>7</v>
      </c>
      <c r="AK11">
        <f t="shared" ref="AK11" si="17">COUNT(AK3:AK10)</f>
        <v>7</v>
      </c>
      <c r="AL11" t="s">
        <v>306</v>
      </c>
      <c r="AM11">
        <f t="shared" ref="AM11" si="18">COUNT(AM3:AM10)</f>
        <v>8</v>
      </c>
      <c r="AN11">
        <f t="shared" ref="AN11" si="19">COUNT(AN3:AN10)</f>
        <v>7</v>
      </c>
      <c r="AO11">
        <f t="shared" ref="AO11" si="20">COUNT(AO3:AO10)</f>
        <v>7</v>
      </c>
      <c r="AP11" t="s">
        <v>306</v>
      </c>
      <c r="AQ11">
        <f t="shared" ref="AQ11" si="21">COUNT(AQ3:AQ10)</f>
        <v>8</v>
      </c>
      <c r="AR11">
        <f t="shared" ref="AR11" si="22">COUNT(AR3:AR10)</f>
        <v>7</v>
      </c>
      <c r="AS11">
        <f t="shared" ref="AS11" si="23">COUNT(AS3:AS10)</f>
        <v>7</v>
      </c>
      <c r="AT11" t="s">
        <v>306</v>
      </c>
      <c r="AU11">
        <f t="shared" ref="AU11" si="24">COUNT(AU3:AU10)</f>
        <v>8</v>
      </c>
      <c r="AV11">
        <f t="shared" ref="AV11" si="25">COUNT(AV3:AV10)</f>
        <v>7</v>
      </c>
      <c r="AW11">
        <f t="shared" ref="AW11" si="26">COUNT(AW3:AW10)</f>
        <v>7</v>
      </c>
      <c r="AX11" t="s">
        <v>306</v>
      </c>
      <c r="AY11">
        <f t="shared" ref="AY11" si="27">COUNT(AY3:AY10)</f>
        <v>8</v>
      </c>
      <c r="AZ11">
        <f t="shared" ref="AZ11" si="28">COUNT(AZ3:AZ10)</f>
        <v>7</v>
      </c>
      <c r="BA11">
        <f t="shared" ref="BA11" si="29">COUNT(BA3:BA10)</f>
        <v>7</v>
      </c>
      <c r="BB11" t="s">
        <v>306</v>
      </c>
      <c r="BC11">
        <f t="shared" ref="BC11" si="30">COUNT(BC3:BC10)</f>
        <v>8</v>
      </c>
      <c r="BD11">
        <f t="shared" ref="BD11" si="31">COUNT(BD3:BD10)</f>
        <v>7</v>
      </c>
      <c r="BE11">
        <f t="shared" ref="BE11" si="32">COUNT(BE3:BE10)</f>
        <v>7</v>
      </c>
      <c r="BF11" t="s">
        <v>306</v>
      </c>
      <c r="BG11">
        <f t="shared" ref="BG11" si="33">COUNT(BG3:BG10)</f>
        <v>8</v>
      </c>
      <c r="BH11">
        <f t="shared" ref="BH11" si="34">COUNT(BH3:BH10)</f>
        <v>7</v>
      </c>
      <c r="BI11">
        <f t="shared" ref="BI11" si="35">COUNT(BI3:BI10)</f>
        <v>7</v>
      </c>
      <c r="BJ11" t="s">
        <v>306</v>
      </c>
      <c r="BK11">
        <f t="shared" ref="BK11" si="36">COUNT(BK3:BK10)</f>
        <v>8</v>
      </c>
      <c r="BL11">
        <f t="shared" ref="BL11" si="37">COUNT(BL3:BL10)</f>
        <v>7</v>
      </c>
      <c r="BM11">
        <f t="shared" ref="BM11" si="38">COUNT(BM3:BM10)</f>
        <v>7</v>
      </c>
      <c r="BN11" t="s">
        <v>307</v>
      </c>
      <c r="BO11">
        <f t="shared" ref="BO11" si="39">COUNT(BO3:BO10)</f>
        <v>8</v>
      </c>
      <c r="BP11">
        <f t="shared" ref="BP11" si="40">COUNT(BP3:BP10)</f>
        <v>8</v>
      </c>
      <c r="BQ11">
        <f t="shared" ref="BQ11" si="41">COUNT(BQ3:BQ10)</f>
        <v>8</v>
      </c>
      <c r="BR11" t="s">
        <v>306</v>
      </c>
      <c r="BS11">
        <f t="shared" ref="BS11" si="42">COUNT(BS3:BS10)</f>
        <v>8</v>
      </c>
      <c r="BT11">
        <f t="shared" ref="BT11" si="43">COUNT(BT3:BT10)</f>
        <v>7</v>
      </c>
      <c r="BU11">
        <f t="shared" ref="BU11" si="44">COUNT(BU3:BU10)</f>
        <v>7</v>
      </c>
      <c r="BV11" t="s">
        <v>306</v>
      </c>
      <c r="BW11">
        <f t="shared" ref="BW11" si="45">COUNT(BW3:BW10)</f>
        <v>8</v>
      </c>
      <c r="BX11">
        <f t="shared" ref="BX11" si="46">COUNT(BX3:BX10)</f>
        <v>7</v>
      </c>
      <c r="BY11">
        <f t="shared" ref="BY11" si="47">COUNT(BY3:BY10)</f>
        <v>7</v>
      </c>
      <c r="BZ11" t="s">
        <v>306</v>
      </c>
      <c r="CA11">
        <f t="shared" ref="CA11" si="48">COUNT(CA3:CA10)</f>
        <v>8</v>
      </c>
      <c r="CB11">
        <f t="shared" ref="CB11" si="49">COUNT(CB3:CB10)</f>
        <v>7</v>
      </c>
      <c r="CC11">
        <f t="shared" ref="CC11" si="50">COUNT(CC3:CC10)</f>
        <v>7</v>
      </c>
      <c r="CD11" t="s">
        <v>306</v>
      </c>
      <c r="CE11">
        <f t="shared" ref="CE11" si="51">COUNT(CE3:CE10)</f>
        <v>8</v>
      </c>
      <c r="CF11">
        <f t="shared" ref="CF11" si="52">COUNT(CF3:CF10)</f>
        <v>7</v>
      </c>
      <c r="CG11">
        <f t="shared" ref="CG11" si="53">COUNT(CG3:CG10)</f>
        <v>7</v>
      </c>
      <c r="CH11" t="s">
        <v>306</v>
      </c>
      <c r="CI11">
        <f t="shared" ref="CI11" si="54">COUNT(CI3:CI10)</f>
        <v>7</v>
      </c>
      <c r="CJ11">
        <f t="shared" ref="CJ11" si="55">COUNT(CJ3:CJ10)</f>
        <v>6</v>
      </c>
      <c r="CK11">
        <f t="shared" ref="CK11" si="56">COUNT(CK3:CK10)</f>
        <v>6</v>
      </c>
    </row>
    <row r="12" spans="1:90" s="7" customFormat="1" x14ac:dyDescent="0.2">
      <c r="K12" s="7">
        <f>AVERAGE(K3:K10)</f>
        <v>1.875</v>
      </c>
      <c r="L12" s="7">
        <f>AVERAGE(L3:L10)</f>
        <v>3.125</v>
      </c>
      <c r="M12" s="7">
        <f>AVERAGE(M3:M10)</f>
        <v>2.875</v>
      </c>
      <c r="O12" s="8">
        <f>AVERAGE(O3:O10)</f>
        <v>4.375</v>
      </c>
      <c r="P12" s="7">
        <f>AVERAGE(P3:P10)</f>
        <v>3.5</v>
      </c>
      <c r="Q12" s="7">
        <f>AVERAGE(Q3:Q10)</f>
        <v>2.8571428571428572</v>
      </c>
      <c r="S12" s="8">
        <f>AVERAGE(S3:S10)</f>
        <v>3.375</v>
      </c>
      <c r="T12" s="7">
        <f>AVERAGE(T3:T10)</f>
        <v>2.75</v>
      </c>
      <c r="U12" s="7">
        <f>AVERAGE(U3:U10)</f>
        <v>2.375</v>
      </c>
      <c r="W12" s="8">
        <f>AVERAGE(W3:W10)</f>
        <v>3.75</v>
      </c>
      <c r="X12" s="7">
        <f>AVERAGE(X3:X10)</f>
        <v>3.1428571428571428</v>
      </c>
      <c r="Y12" s="7">
        <f>AVERAGE(Y3:Y10)</f>
        <v>2.4285714285714284</v>
      </c>
      <c r="AA12" s="7">
        <f>AVERAGE(AA3:AA10)</f>
        <v>2.625</v>
      </c>
      <c r="AB12" s="7">
        <f>AVERAGE(AB3:AB10)</f>
        <v>2.4285714285714284</v>
      </c>
      <c r="AC12" s="7">
        <f>AVERAGE(AC3:AC10)</f>
        <v>2.4285714285714284</v>
      </c>
      <c r="AE12" s="8">
        <f>AVERAGE(AE3:AE10)</f>
        <v>3.75</v>
      </c>
      <c r="AF12" s="7">
        <f>AVERAGE(AF3:AF10)</f>
        <v>3</v>
      </c>
      <c r="AG12" s="7">
        <f>AVERAGE(AG3:AG10)</f>
        <v>2.1428571428571428</v>
      </c>
      <c r="AI12" s="7">
        <f>AVERAGE(AI3:AI10)</f>
        <v>2.125</v>
      </c>
      <c r="AJ12" s="7">
        <f>AVERAGE(AJ3:AJ10)</f>
        <v>1.8571428571428572</v>
      </c>
      <c r="AK12" s="7">
        <f>AVERAGE(AK3:AK10)</f>
        <v>1.8571428571428572</v>
      </c>
      <c r="AM12" s="8">
        <f>AVERAGE(AM3:AM10)</f>
        <v>3.25</v>
      </c>
      <c r="AN12" s="7">
        <f>AVERAGE(AN3:AN10)</f>
        <v>3.1428571428571428</v>
      </c>
      <c r="AO12" s="7">
        <f>AVERAGE(AO3:AO10)</f>
        <v>2.7142857142857144</v>
      </c>
      <c r="AQ12" s="7">
        <f>AVERAGE(AQ3:AQ10)</f>
        <v>2.25</v>
      </c>
      <c r="AR12" s="7">
        <f>AVERAGE(AR3:AR10)</f>
        <v>2.2857142857142856</v>
      </c>
      <c r="AS12" s="7">
        <f>AVERAGE(AS3:AS10)</f>
        <v>1.8571428571428572</v>
      </c>
      <c r="AU12" s="7">
        <f>AVERAGE(AU3:AU10)</f>
        <v>2.875</v>
      </c>
      <c r="AV12" s="7">
        <f>AVERAGE(AV3:AV10)</f>
        <v>2.4285714285714284</v>
      </c>
      <c r="AW12" s="7">
        <f>AVERAGE(AW3:AW10)</f>
        <v>2.4285714285714284</v>
      </c>
      <c r="AY12" s="7">
        <f>AVERAGE(AY3:AY10)</f>
        <v>2.625</v>
      </c>
      <c r="AZ12" s="7">
        <f>AVERAGE(AZ3:AZ10)</f>
        <v>3</v>
      </c>
      <c r="BA12" s="7">
        <f>AVERAGE(BA3:BA10)</f>
        <v>2.4285714285714284</v>
      </c>
      <c r="BC12" s="8">
        <f>AVERAGE(BC3:BC10)</f>
        <v>3.5</v>
      </c>
      <c r="BD12" s="7">
        <f>AVERAGE(BD3:BD10)</f>
        <v>3</v>
      </c>
      <c r="BE12" s="7">
        <f>AVERAGE(BE3:BE10)</f>
        <v>2.5714285714285716</v>
      </c>
      <c r="BG12" s="7">
        <f>AVERAGE(BG3:BG10)</f>
        <v>2.875</v>
      </c>
      <c r="BH12" s="7">
        <f>AVERAGE(BH3:BH10)</f>
        <v>2.4285714285714284</v>
      </c>
      <c r="BI12" s="7">
        <f>AVERAGE(BI3:BI10)</f>
        <v>2.2857142857142856</v>
      </c>
      <c r="BK12" s="8">
        <f>AVERAGE(BK3:BK10)</f>
        <v>3.25</v>
      </c>
      <c r="BL12" s="7">
        <f>AVERAGE(BL3:BL10)</f>
        <v>3</v>
      </c>
      <c r="BM12" s="7">
        <f>AVERAGE(BM3:BM10)</f>
        <v>2.4285714285714284</v>
      </c>
      <c r="BO12" s="7">
        <f>AVERAGE(BO3:BO10)</f>
        <v>2.875</v>
      </c>
      <c r="BP12" s="7">
        <f>AVERAGE(BP3:BP10)</f>
        <v>2.5</v>
      </c>
      <c r="BQ12" s="7">
        <f>AVERAGE(BQ3:BQ10)</f>
        <v>3.125</v>
      </c>
      <c r="BS12" s="8">
        <f>AVERAGE(BS3:BS10)</f>
        <v>3.75</v>
      </c>
      <c r="BT12" s="7">
        <f>AVERAGE(BT3:BT10)</f>
        <v>3</v>
      </c>
      <c r="BU12" s="7">
        <f>AVERAGE(BU3:BU10)</f>
        <v>2.8571428571428572</v>
      </c>
      <c r="BW12" s="7">
        <f>AVERAGE(BW3:BW10)</f>
        <v>2.75</v>
      </c>
      <c r="BX12" s="7">
        <f>AVERAGE(BX3:BX10)</f>
        <v>2.8571428571428572</v>
      </c>
      <c r="BY12" s="7">
        <f>AVERAGE(BY3:BY10)</f>
        <v>2.5714285714285716</v>
      </c>
      <c r="CA12" s="7">
        <f>AVERAGE(CA3:CA10)</f>
        <v>2.625</v>
      </c>
      <c r="CB12" s="7">
        <f>AVERAGE(CB3:CB10)</f>
        <v>2</v>
      </c>
      <c r="CC12" s="7">
        <f>AVERAGE(CC3:CC10)</f>
        <v>1.8571428571428572</v>
      </c>
      <c r="CE12" s="7">
        <f>AVERAGE(CE3:CE10)</f>
        <v>2.75</v>
      </c>
      <c r="CF12" s="7">
        <f>AVERAGE(CF3:CF10)</f>
        <v>2.5714285714285716</v>
      </c>
      <c r="CG12" s="7">
        <f>AVERAGE(CG3:CG10)</f>
        <v>2.8571428571428572</v>
      </c>
      <c r="CI12" s="8">
        <f>AVERAGE(CI3:CI10)</f>
        <v>3</v>
      </c>
      <c r="CJ12" s="7">
        <f>AVERAGE(CJ3:CJ10)</f>
        <v>2.5</v>
      </c>
      <c r="CK12" s="7">
        <f>AVERAGE(CK3:CK10)</f>
        <v>2.1666666666666665</v>
      </c>
    </row>
    <row r="13" spans="1:90" x14ac:dyDescent="0.2">
      <c r="M13" s="7">
        <f>M12-L12</f>
        <v>-0.25</v>
      </c>
      <c r="Q13" s="8">
        <f>Q12-P12</f>
        <v>-0.64285714285714279</v>
      </c>
      <c r="U13" s="7">
        <f>U12-T12</f>
        <v>-0.375</v>
      </c>
      <c r="Y13" s="8">
        <f>Y12-X12</f>
        <v>-0.71428571428571441</v>
      </c>
      <c r="AC13" s="7">
        <f>AC12-AB12</f>
        <v>0</v>
      </c>
      <c r="AG13" s="8">
        <f>AG12-AF12</f>
        <v>-0.85714285714285721</v>
      </c>
      <c r="AK13" s="7">
        <f>AK12-AJ12</f>
        <v>0</v>
      </c>
      <c r="AO13" s="7">
        <f>AO12-AN12</f>
        <v>-0.42857142857142838</v>
      </c>
      <c r="AS13" s="7">
        <f>AS12-AR12</f>
        <v>-0.42857142857142838</v>
      </c>
      <c r="AW13" s="7">
        <f>AW12-AV12</f>
        <v>0</v>
      </c>
      <c r="BA13" s="8">
        <f>BA12-AZ12</f>
        <v>-0.57142857142857162</v>
      </c>
      <c r="BE13" s="7">
        <f>BE12-BD12</f>
        <v>-0.42857142857142838</v>
      </c>
      <c r="BI13" s="7">
        <f>BI12-BH12</f>
        <v>-0.14285714285714279</v>
      </c>
      <c r="BM13" s="8">
        <f>BM12-BL12</f>
        <v>-0.57142857142857162</v>
      </c>
      <c r="BQ13" s="8">
        <f>BQ12-BP12</f>
        <v>0.625</v>
      </c>
      <c r="BU13" s="7">
        <f>BU12-BT12</f>
        <v>-0.14285714285714279</v>
      </c>
      <c r="BY13" s="7">
        <f>BY12-BX12</f>
        <v>-0.28571428571428559</v>
      </c>
      <c r="CC13" s="7">
        <f>CC12-CB12</f>
        <v>-0.14285714285714279</v>
      </c>
      <c r="CG13" s="7">
        <f>CG12-CF12</f>
        <v>0.28571428571428559</v>
      </c>
      <c r="CK13" s="7">
        <f>CK12-CJ12</f>
        <v>-0.33333333333333348</v>
      </c>
    </row>
    <row r="39" spans="19:19" x14ac:dyDescent="0.2">
      <c r="S39"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669FB-7A9A-974F-B94D-F0011176DBFD}">
  <dimension ref="A1:CL11"/>
  <sheetViews>
    <sheetView topLeftCell="A11" workbookViewId="0">
      <selection activeCell="J5" sqref="J5"/>
    </sheetView>
  </sheetViews>
  <sheetFormatPr baseColWidth="10" defaultColWidth="11" defaultRowHeight="16" x14ac:dyDescent="0.2"/>
  <sheetData>
    <row r="1" spans="1:90" x14ac:dyDescent="0.2">
      <c r="A1" s="4" t="s">
        <v>135</v>
      </c>
      <c r="B1" s="4" t="s">
        <v>136</v>
      </c>
      <c r="C1" s="4" t="s">
        <v>137</v>
      </c>
      <c r="D1" s="4" t="s">
        <v>138</v>
      </c>
      <c r="E1" s="4" t="s">
        <v>139</v>
      </c>
      <c r="F1" s="4" t="s">
        <v>140</v>
      </c>
      <c r="G1" s="4" t="s">
        <v>141</v>
      </c>
      <c r="H1" s="4" t="s">
        <v>142</v>
      </c>
      <c r="I1" s="4" t="s">
        <v>143</v>
      </c>
      <c r="J1" s="4" t="s">
        <v>144</v>
      </c>
      <c r="K1" s="4" t="s">
        <v>308</v>
      </c>
      <c r="L1" s="4" t="s">
        <v>309</v>
      </c>
      <c r="M1" s="4" t="s">
        <v>310</v>
      </c>
      <c r="N1" s="4" t="s">
        <v>148</v>
      </c>
      <c r="O1" s="4" t="s">
        <v>311</v>
      </c>
      <c r="P1" s="4" t="s">
        <v>312</v>
      </c>
      <c r="Q1" s="4" t="s">
        <v>313</v>
      </c>
      <c r="R1" s="4" t="s">
        <v>152</v>
      </c>
      <c r="S1" s="4" t="s">
        <v>314</v>
      </c>
      <c r="T1" s="4" t="s">
        <v>315</v>
      </c>
      <c r="U1" s="4" t="s">
        <v>316</v>
      </c>
      <c r="V1" s="4" t="s">
        <v>156</v>
      </c>
      <c r="W1" s="4" t="s">
        <v>317</v>
      </c>
      <c r="X1" s="4" t="s">
        <v>318</v>
      </c>
      <c r="Y1" s="4" t="s">
        <v>319</v>
      </c>
      <c r="Z1" s="4" t="s">
        <v>160</v>
      </c>
      <c r="AA1" s="4" t="s">
        <v>320</v>
      </c>
      <c r="AB1" s="4" t="s">
        <v>321</v>
      </c>
      <c r="AC1" s="4" t="s">
        <v>322</v>
      </c>
      <c r="AD1" s="4" t="s">
        <v>164</v>
      </c>
      <c r="AE1" s="4" t="s">
        <v>323</v>
      </c>
      <c r="AF1" s="4" t="s">
        <v>324</v>
      </c>
      <c r="AG1" s="4" t="s">
        <v>325</v>
      </c>
      <c r="AH1" s="4" t="s">
        <v>168</v>
      </c>
      <c r="AI1" s="4" t="s">
        <v>326</v>
      </c>
      <c r="AJ1" s="4" t="s">
        <v>327</v>
      </c>
      <c r="AK1" s="4" t="s">
        <v>328</v>
      </c>
      <c r="AL1" s="4" t="s">
        <v>172</v>
      </c>
      <c r="AM1" s="4" t="s">
        <v>329</v>
      </c>
      <c r="AN1" s="4" t="s">
        <v>330</v>
      </c>
      <c r="AO1" s="4" t="s">
        <v>331</v>
      </c>
      <c r="AP1" s="4" t="s">
        <v>176</v>
      </c>
      <c r="AQ1" s="4" t="s">
        <v>332</v>
      </c>
      <c r="AR1" s="4" t="s">
        <v>333</v>
      </c>
      <c r="AS1" s="4" t="s">
        <v>334</v>
      </c>
      <c r="AT1" s="4" t="s">
        <v>180</v>
      </c>
      <c r="AU1" s="4" t="s">
        <v>335</v>
      </c>
      <c r="AV1" s="4" t="s">
        <v>336</v>
      </c>
      <c r="AW1" s="4" t="s">
        <v>337</v>
      </c>
      <c r="AX1" s="4" t="s">
        <v>184</v>
      </c>
      <c r="AY1" s="4" t="s">
        <v>338</v>
      </c>
      <c r="AZ1" s="4" t="s">
        <v>339</v>
      </c>
      <c r="BA1" s="4" t="s">
        <v>340</v>
      </c>
      <c r="BB1" s="4" t="s">
        <v>188</v>
      </c>
      <c r="BC1" s="4" t="s">
        <v>341</v>
      </c>
      <c r="BD1" s="4" t="s">
        <v>342</v>
      </c>
      <c r="BE1" s="4" t="s">
        <v>343</v>
      </c>
      <c r="BF1" s="4" t="s">
        <v>192</v>
      </c>
      <c r="BG1" s="4" t="s">
        <v>344</v>
      </c>
      <c r="BH1" s="4" t="s">
        <v>345</v>
      </c>
      <c r="BI1" s="4" t="s">
        <v>346</v>
      </c>
      <c r="BJ1" s="4" t="s">
        <v>196</v>
      </c>
      <c r="BK1" s="4" t="s">
        <v>347</v>
      </c>
      <c r="BL1" s="4" t="s">
        <v>348</v>
      </c>
      <c r="BM1" s="4" t="s">
        <v>349</v>
      </c>
      <c r="BN1" s="4" t="s">
        <v>200</v>
      </c>
      <c r="BO1" s="4" t="s">
        <v>350</v>
      </c>
      <c r="BP1" s="4" t="s">
        <v>351</v>
      </c>
      <c r="BQ1" s="4" t="s">
        <v>352</v>
      </c>
      <c r="BR1" s="4" t="s">
        <v>204</v>
      </c>
      <c r="BS1" s="4" t="s">
        <v>353</v>
      </c>
      <c r="BT1" s="4" t="s">
        <v>354</v>
      </c>
      <c r="BU1" s="4" t="s">
        <v>355</v>
      </c>
      <c r="BV1" s="4" t="s">
        <v>208</v>
      </c>
      <c r="BW1" s="4" t="s">
        <v>356</v>
      </c>
      <c r="BX1" s="4" t="s">
        <v>357</v>
      </c>
      <c r="BY1" s="4" t="s">
        <v>358</v>
      </c>
      <c r="BZ1" s="4" t="s">
        <v>212</v>
      </c>
      <c r="CA1" s="4" t="s">
        <v>359</v>
      </c>
      <c r="CB1" s="4" t="s">
        <v>360</v>
      </c>
      <c r="CC1" s="4" t="s">
        <v>361</v>
      </c>
      <c r="CD1" s="4" t="s">
        <v>216</v>
      </c>
      <c r="CE1" s="4" t="s">
        <v>362</v>
      </c>
      <c r="CF1" s="4" t="s">
        <v>363</v>
      </c>
      <c r="CG1" s="4" t="s">
        <v>364</v>
      </c>
      <c r="CH1" s="4" t="s">
        <v>220</v>
      </c>
      <c r="CI1" s="4" t="s">
        <v>365</v>
      </c>
      <c r="CJ1" s="4" t="s">
        <v>366</v>
      </c>
      <c r="CK1" s="4" t="s">
        <v>367</v>
      </c>
      <c r="CL1" s="4" t="s">
        <v>224</v>
      </c>
    </row>
    <row r="2" spans="1:90" x14ac:dyDescent="0.2">
      <c r="A2" s="4" t="s">
        <v>225</v>
      </c>
      <c r="B2" s="4" t="s">
        <v>226</v>
      </c>
      <c r="C2" s="4" t="s">
        <v>227</v>
      </c>
      <c r="D2" s="4" t="s">
        <v>138</v>
      </c>
      <c r="E2" s="4" t="s">
        <v>139</v>
      </c>
      <c r="F2" s="4" t="s">
        <v>140</v>
      </c>
      <c r="G2" s="4" t="s">
        <v>228</v>
      </c>
      <c r="H2" s="4" t="s">
        <v>229</v>
      </c>
      <c r="I2" s="4" t="s">
        <v>230</v>
      </c>
      <c r="J2" s="4" t="s">
        <v>231</v>
      </c>
      <c r="K2" s="4" t="s">
        <v>232</v>
      </c>
      <c r="L2" s="4" t="s">
        <v>233</v>
      </c>
      <c r="M2" s="4" t="s">
        <v>234</v>
      </c>
      <c r="N2" s="4" t="s">
        <v>235</v>
      </c>
      <c r="O2" s="4" t="s">
        <v>236</v>
      </c>
      <c r="P2" s="4" t="s">
        <v>237</v>
      </c>
      <c r="Q2" s="4" t="s">
        <v>238</v>
      </c>
      <c r="R2" s="4" t="s">
        <v>235</v>
      </c>
      <c r="S2" s="4" t="s">
        <v>239</v>
      </c>
      <c r="T2" s="4" t="s">
        <v>240</v>
      </c>
      <c r="U2" s="4" t="s">
        <v>241</v>
      </c>
      <c r="V2" s="4" t="s">
        <v>235</v>
      </c>
      <c r="W2" s="4" t="s">
        <v>242</v>
      </c>
      <c r="X2" s="4" t="s">
        <v>243</v>
      </c>
      <c r="Y2" s="4" t="s">
        <v>244</v>
      </c>
      <c r="Z2" s="4" t="s">
        <v>235</v>
      </c>
      <c r="AA2" s="4" t="s">
        <v>245</v>
      </c>
      <c r="AB2" s="4" t="s">
        <v>246</v>
      </c>
      <c r="AC2" s="4" t="s">
        <v>247</v>
      </c>
      <c r="AD2" s="4" t="s">
        <v>235</v>
      </c>
      <c r="AE2" s="4" t="s">
        <v>248</v>
      </c>
      <c r="AF2" s="4" t="s">
        <v>249</v>
      </c>
      <c r="AG2" s="4" t="s">
        <v>250</v>
      </c>
      <c r="AH2" s="4" t="s">
        <v>235</v>
      </c>
      <c r="AI2" s="4" t="s">
        <v>251</v>
      </c>
      <c r="AJ2" s="4" t="s">
        <v>252</v>
      </c>
      <c r="AK2" s="4" t="s">
        <v>253</v>
      </c>
      <c r="AL2" s="4" t="s">
        <v>235</v>
      </c>
      <c r="AM2" s="4" t="s">
        <v>254</v>
      </c>
      <c r="AN2" s="4" t="s">
        <v>255</v>
      </c>
      <c r="AO2" s="4" t="s">
        <v>256</v>
      </c>
      <c r="AP2" s="4" t="s">
        <v>235</v>
      </c>
      <c r="AQ2" s="4" t="s">
        <v>257</v>
      </c>
      <c r="AR2" s="4" t="s">
        <v>258</v>
      </c>
      <c r="AS2" s="4" t="s">
        <v>259</v>
      </c>
      <c r="AT2" s="4" t="s">
        <v>235</v>
      </c>
      <c r="AU2" s="4" t="s">
        <v>260</v>
      </c>
      <c r="AV2" s="4" t="s">
        <v>261</v>
      </c>
      <c r="AW2" s="4" t="s">
        <v>262</v>
      </c>
      <c r="AX2" s="4" t="s">
        <v>235</v>
      </c>
      <c r="AY2" s="4" t="s">
        <v>263</v>
      </c>
      <c r="AZ2" s="4" t="s">
        <v>264</v>
      </c>
      <c r="BA2" s="4" t="s">
        <v>265</v>
      </c>
      <c r="BB2" s="4" t="s">
        <v>235</v>
      </c>
      <c r="BC2" s="4" t="s">
        <v>266</v>
      </c>
      <c r="BD2" s="4" t="s">
        <v>267</v>
      </c>
      <c r="BE2" s="4" t="s">
        <v>268</v>
      </c>
      <c r="BF2" s="4" t="s">
        <v>235</v>
      </c>
      <c r="BG2" s="4" t="s">
        <v>269</v>
      </c>
      <c r="BH2" s="4" t="s">
        <v>270</v>
      </c>
      <c r="BI2" s="4" t="s">
        <v>271</v>
      </c>
      <c r="BJ2" s="4" t="s">
        <v>235</v>
      </c>
      <c r="BK2" s="4" t="s">
        <v>272</v>
      </c>
      <c r="BL2" s="4" t="s">
        <v>273</v>
      </c>
      <c r="BM2" s="4" t="s">
        <v>274</v>
      </c>
      <c r="BN2" s="4" t="s">
        <v>235</v>
      </c>
      <c r="BO2" s="4" t="s">
        <v>275</v>
      </c>
      <c r="BP2" s="4" t="s">
        <v>276</v>
      </c>
      <c r="BQ2" s="4" t="s">
        <v>277</v>
      </c>
      <c r="BR2" s="4" t="s">
        <v>235</v>
      </c>
      <c r="BS2" s="4" t="s">
        <v>278</v>
      </c>
      <c r="BT2" s="4" t="s">
        <v>279</v>
      </c>
      <c r="BU2" s="4" t="s">
        <v>280</v>
      </c>
      <c r="BV2" s="4" t="s">
        <v>235</v>
      </c>
      <c r="BW2" s="4" t="s">
        <v>281</v>
      </c>
      <c r="BX2" s="4" t="s">
        <v>282</v>
      </c>
      <c r="BY2" s="4" t="s">
        <v>283</v>
      </c>
      <c r="BZ2" s="4" t="s">
        <v>235</v>
      </c>
      <c r="CA2" s="4" t="s">
        <v>284</v>
      </c>
      <c r="CB2" s="4" t="s">
        <v>285</v>
      </c>
      <c r="CC2" s="4" t="s">
        <v>286</v>
      </c>
      <c r="CD2" s="4" t="s">
        <v>235</v>
      </c>
      <c r="CE2" s="4" t="s">
        <v>287</v>
      </c>
      <c r="CF2" s="4" t="s">
        <v>288</v>
      </c>
      <c r="CG2" s="4" t="s">
        <v>289</v>
      </c>
      <c r="CH2" s="4" t="s">
        <v>235</v>
      </c>
      <c r="CI2" s="4" t="s">
        <v>290</v>
      </c>
      <c r="CJ2" s="4" t="s">
        <v>291</v>
      </c>
      <c r="CK2" s="4" t="s">
        <v>292</v>
      </c>
      <c r="CL2" s="4" t="s">
        <v>235</v>
      </c>
    </row>
    <row r="3" spans="1:90" ht="340" x14ac:dyDescent="0.2">
      <c r="A3" s="5">
        <v>44809.111041666663</v>
      </c>
      <c r="B3" s="5">
        <v>44809.115682870368</v>
      </c>
      <c r="C3" s="6" t="s">
        <v>293</v>
      </c>
      <c r="D3">
        <v>100</v>
      </c>
      <c r="E3">
        <v>401</v>
      </c>
      <c r="F3" s="6" t="s">
        <v>294</v>
      </c>
      <c r="G3" s="5">
        <v>44809.115691631945</v>
      </c>
      <c r="H3" s="6" t="s">
        <v>368</v>
      </c>
      <c r="I3" s="6" t="s">
        <v>296</v>
      </c>
      <c r="J3" s="6" t="s">
        <v>297</v>
      </c>
      <c r="K3" s="6" t="s">
        <v>369</v>
      </c>
      <c r="L3" s="6" t="s">
        <v>369</v>
      </c>
      <c r="M3" s="6" t="s">
        <v>370</v>
      </c>
      <c r="N3" s="6" t="s">
        <v>5</v>
      </c>
      <c r="O3" s="6" t="s">
        <v>371</v>
      </c>
      <c r="P3" s="6" t="s">
        <v>371</v>
      </c>
      <c r="Q3" s="6" t="s">
        <v>370</v>
      </c>
      <c r="R3" s="6" t="s">
        <v>28</v>
      </c>
      <c r="S3" s="6" t="s">
        <v>369</v>
      </c>
      <c r="T3" s="6" t="s">
        <v>369</v>
      </c>
      <c r="U3" s="6" t="s">
        <v>370</v>
      </c>
      <c r="V3" s="6" t="s">
        <v>28</v>
      </c>
      <c r="W3" s="6" t="s">
        <v>371</v>
      </c>
      <c r="X3" s="6" t="s">
        <v>371</v>
      </c>
      <c r="Y3" s="6" t="s">
        <v>370</v>
      </c>
      <c r="Z3" s="6" t="s">
        <v>28</v>
      </c>
      <c r="AA3" s="6" t="s">
        <v>369</v>
      </c>
      <c r="AB3" s="6" t="s">
        <v>369</v>
      </c>
      <c r="AC3" s="6" t="s">
        <v>370</v>
      </c>
      <c r="AD3" s="6" t="s">
        <v>28</v>
      </c>
      <c r="AE3" s="6" t="s">
        <v>371</v>
      </c>
      <c r="AF3" s="6" t="s">
        <v>371</v>
      </c>
      <c r="AG3" s="6" t="s">
        <v>370</v>
      </c>
      <c r="AH3" s="6" t="s">
        <v>28</v>
      </c>
      <c r="AI3" s="6" t="s">
        <v>370</v>
      </c>
      <c r="AJ3" s="6" t="s">
        <v>370</v>
      </c>
      <c r="AK3" s="6" t="s">
        <v>370</v>
      </c>
      <c r="AL3" s="6" t="s">
        <v>28</v>
      </c>
      <c r="AM3" s="6" t="s">
        <v>369</v>
      </c>
      <c r="AN3" s="6" t="s">
        <v>369</v>
      </c>
      <c r="AO3" s="6" t="s">
        <v>370</v>
      </c>
      <c r="AP3" s="6" t="s">
        <v>28</v>
      </c>
      <c r="AQ3" s="6" t="s">
        <v>369</v>
      </c>
      <c r="AR3" s="6" t="s">
        <v>369</v>
      </c>
      <c r="AS3" s="6" t="s">
        <v>370</v>
      </c>
      <c r="AT3" s="6" t="s">
        <v>28</v>
      </c>
      <c r="AU3" s="6" t="s">
        <v>369</v>
      </c>
      <c r="AV3" s="6" t="s">
        <v>370</v>
      </c>
      <c r="AW3" s="6" t="s">
        <v>370</v>
      </c>
      <c r="AX3" s="6" t="s">
        <v>28</v>
      </c>
      <c r="AY3" s="6" t="s">
        <v>370</v>
      </c>
      <c r="AZ3" s="6" t="s">
        <v>370</v>
      </c>
      <c r="BA3" s="6" t="s">
        <v>372</v>
      </c>
      <c r="BB3" s="6" t="s">
        <v>28</v>
      </c>
      <c r="BC3" s="6" t="s">
        <v>369</v>
      </c>
      <c r="BD3" s="6" t="s">
        <v>369</v>
      </c>
      <c r="BE3" s="6" t="s">
        <v>370</v>
      </c>
      <c r="BF3" s="6" t="s">
        <v>28</v>
      </c>
      <c r="BG3" s="6" t="s">
        <v>371</v>
      </c>
      <c r="BH3" s="6" t="s">
        <v>370</v>
      </c>
      <c r="BI3" s="6" t="s">
        <v>370</v>
      </c>
      <c r="BJ3" s="6" t="s">
        <v>28</v>
      </c>
      <c r="BK3" s="6" t="s">
        <v>371</v>
      </c>
      <c r="BL3" s="6" t="s">
        <v>369</v>
      </c>
      <c r="BM3" s="6" t="s">
        <v>370</v>
      </c>
      <c r="BN3" s="6" t="s">
        <v>28</v>
      </c>
      <c r="BO3" s="6" t="s">
        <v>371</v>
      </c>
      <c r="BP3" s="6" t="s">
        <v>371</v>
      </c>
      <c r="BQ3" s="6" t="s">
        <v>371</v>
      </c>
      <c r="BR3" s="6" t="s">
        <v>28</v>
      </c>
      <c r="BS3" s="6" t="s">
        <v>371</v>
      </c>
      <c r="BT3" s="6" t="s">
        <v>369</v>
      </c>
      <c r="BU3" s="6" t="s">
        <v>369</v>
      </c>
      <c r="BV3" s="6" t="s">
        <v>28</v>
      </c>
      <c r="BW3" s="6" t="s">
        <v>369</v>
      </c>
      <c r="BX3" s="6" t="s">
        <v>369</v>
      </c>
      <c r="BY3" s="6" t="s">
        <v>370</v>
      </c>
      <c r="BZ3" s="6" t="s">
        <v>28</v>
      </c>
      <c r="CA3" s="6" t="s">
        <v>369</v>
      </c>
      <c r="CB3" s="6" t="s">
        <v>369</v>
      </c>
      <c r="CC3" s="6" t="s">
        <v>370</v>
      </c>
      <c r="CD3" s="6" t="s">
        <v>28</v>
      </c>
      <c r="CE3" s="6" t="s">
        <v>370</v>
      </c>
      <c r="CF3" s="6" t="s">
        <v>370</v>
      </c>
      <c r="CG3" s="6" t="s">
        <v>370</v>
      </c>
      <c r="CH3" s="6" t="s">
        <v>28</v>
      </c>
      <c r="CI3" s="6" t="s">
        <v>370</v>
      </c>
      <c r="CJ3" s="6" t="s">
        <v>370</v>
      </c>
      <c r="CK3" s="6" t="s">
        <v>372</v>
      </c>
      <c r="CL3" s="6" t="s">
        <v>116</v>
      </c>
    </row>
    <row r="4" spans="1:90" ht="136" x14ac:dyDescent="0.2">
      <c r="A4" s="5">
        <v>44809.296990740739</v>
      </c>
      <c r="B4" s="5">
        <v>44809.301759259259</v>
      </c>
      <c r="C4" s="6" t="s">
        <v>293</v>
      </c>
      <c r="D4">
        <v>100</v>
      </c>
      <c r="E4">
        <v>411</v>
      </c>
      <c r="F4" s="6" t="s">
        <v>294</v>
      </c>
      <c r="G4" s="5">
        <v>44809.301769212965</v>
      </c>
      <c r="H4" s="6" t="s">
        <v>298</v>
      </c>
      <c r="I4" s="6" t="s">
        <v>296</v>
      </c>
      <c r="J4" s="6" t="s">
        <v>297</v>
      </c>
      <c r="K4" s="6" t="s">
        <v>372</v>
      </c>
      <c r="L4" s="6" t="s">
        <v>370</v>
      </c>
      <c r="M4" s="6" t="s">
        <v>370</v>
      </c>
      <c r="N4" s="6" t="s">
        <v>9</v>
      </c>
      <c r="O4" s="6" t="s">
        <v>373</v>
      </c>
      <c r="P4" s="6" t="s">
        <v>370</v>
      </c>
      <c r="Q4" s="6" t="s">
        <v>370</v>
      </c>
      <c r="R4" s="6" t="s">
        <v>35</v>
      </c>
      <c r="S4" s="6" t="s">
        <v>370</v>
      </c>
      <c r="T4" s="6" t="s">
        <v>370</v>
      </c>
      <c r="U4" s="6" t="s">
        <v>370</v>
      </c>
      <c r="V4" s="6" t="s">
        <v>28</v>
      </c>
      <c r="W4" s="6" t="s">
        <v>370</v>
      </c>
      <c r="X4" s="6" t="s">
        <v>372</v>
      </c>
      <c r="Y4" s="6" t="s">
        <v>372</v>
      </c>
      <c r="Z4" s="6" t="s">
        <v>86</v>
      </c>
      <c r="AA4" s="6" t="s">
        <v>369</v>
      </c>
      <c r="AB4" s="6" t="s">
        <v>370</v>
      </c>
      <c r="AC4" s="6" t="s">
        <v>370</v>
      </c>
      <c r="AD4" s="6" t="s">
        <v>28</v>
      </c>
      <c r="AE4" s="6" t="s">
        <v>371</v>
      </c>
      <c r="AF4" s="6" t="s">
        <v>370</v>
      </c>
      <c r="AG4" s="6" t="s">
        <v>370</v>
      </c>
      <c r="AH4" s="6" t="s">
        <v>28</v>
      </c>
      <c r="AI4" s="6" t="s">
        <v>372</v>
      </c>
      <c r="AJ4" s="6" t="s">
        <v>372</v>
      </c>
      <c r="AK4" s="6" t="s">
        <v>372</v>
      </c>
      <c r="AL4" s="6" t="s">
        <v>28</v>
      </c>
      <c r="AM4" s="6" t="s">
        <v>370</v>
      </c>
      <c r="AN4" s="6" t="s">
        <v>370</v>
      </c>
      <c r="AO4" s="6" t="s">
        <v>372</v>
      </c>
      <c r="AP4" s="6" t="s">
        <v>28</v>
      </c>
      <c r="AQ4" s="6" t="s">
        <v>370</v>
      </c>
      <c r="AR4" s="6" t="s">
        <v>370</v>
      </c>
      <c r="AS4" s="6" t="s">
        <v>370</v>
      </c>
      <c r="AT4" s="6" t="s">
        <v>28</v>
      </c>
      <c r="AU4" s="6" t="s">
        <v>370</v>
      </c>
      <c r="AV4" s="6" t="s">
        <v>370</v>
      </c>
      <c r="AW4" s="6" t="s">
        <v>370</v>
      </c>
      <c r="AX4" s="6" t="s">
        <v>28</v>
      </c>
      <c r="AY4" s="6" t="s">
        <v>370</v>
      </c>
      <c r="AZ4" s="6" t="s">
        <v>370</v>
      </c>
      <c r="BA4" s="6" t="s">
        <v>370</v>
      </c>
      <c r="BB4" s="6" t="s">
        <v>28</v>
      </c>
      <c r="BC4" s="6" t="s">
        <v>371</v>
      </c>
      <c r="BD4" s="6" t="s">
        <v>370</v>
      </c>
      <c r="BE4" s="6" t="s">
        <v>372</v>
      </c>
      <c r="BF4" s="6" t="s">
        <v>28</v>
      </c>
      <c r="BG4" s="6" t="s">
        <v>369</v>
      </c>
      <c r="BH4" s="6" t="s">
        <v>370</v>
      </c>
      <c r="BI4" s="6" t="s">
        <v>372</v>
      </c>
      <c r="BJ4" s="6" t="s">
        <v>28</v>
      </c>
      <c r="BK4" s="6" t="s">
        <v>370</v>
      </c>
      <c r="BL4" s="6" t="s">
        <v>370</v>
      </c>
      <c r="BM4" s="6" t="s">
        <v>372</v>
      </c>
      <c r="BN4" s="6" t="s">
        <v>28</v>
      </c>
      <c r="BO4" s="6" t="s">
        <v>370</v>
      </c>
      <c r="BP4" s="6" t="s">
        <v>370</v>
      </c>
      <c r="BQ4" s="6" t="s">
        <v>369</v>
      </c>
      <c r="BR4" s="6" t="s">
        <v>28</v>
      </c>
      <c r="BS4" s="6" t="s">
        <v>369</v>
      </c>
      <c r="BT4" s="6" t="s">
        <v>370</v>
      </c>
      <c r="BU4" s="6" t="s">
        <v>372</v>
      </c>
      <c r="BV4" s="6" t="s">
        <v>28</v>
      </c>
      <c r="BW4" s="6" t="s">
        <v>369</v>
      </c>
      <c r="BX4" s="6" t="s">
        <v>369</v>
      </c>
      <c r="BY4" s="6" t="s">
        <v>370</v>
      </c>
      <c r="BZ4" s="6" t="s">
        <v>28</v>
      </c>
      <c r="CA4" s="6" t="s">
        <v>369</v>
      </c>
      <c r="CB4" s="6" t="s">
        <v>370</v>
      </c>
      <c r="CC4" s="6" t="s">
        <v>370</v>
      </c>
      <c r="CD4" s="6" t="s">
        <v>28</v>
      </c>
      <c r="CE4" s="6" t="s">
        <v>369</v>
      </c>
      <c r="CF4" s="6" t="s">
        <v>370</v>
      </c>
      <c r="CG4" s="6" t="s">
        <v>369</v>
      </c>
      <c r="CH4" s="6" t="s">
        <v>28</v>
      </c>
      <c r="CI4" s="6" t="s">
        <v>370</v>
      </c>
      <c r="CJ4" s="6" t="s">
        <v>370</v>
      </c>
      <c r="CK4" s="6" t="s">
        <v>370</v>
      </c>
      <c r="CL4" s="6" t="s">
        <v>120</v>
      </c>
    </row>
    <row r="5" spans="1:90" ht="272" x14ac:dyDescent="0.2">
      <c r="A5" s="5">
        <v>44810.983935185184</v>
      </c>
      <c r="B5" s="5">
        <v>44811.006018518521</v>
      </c>
      <c r="C5" s="6" t="s">
        <v>293</v>
      </c>
      <c r="D5">
        <v>100</v>
      </c>
      <c r="E5">
        <v>1908</v>
      </c>
      <c r="F5" s="6" t="s">
        <v>294</v>
      </c>
      <c r="G5" s="5">
        <v>44811.006036203704</v>
      </c>
      <c r="H5" s="6" t="s">
        <v>299</v>
      </c>
      <c r="I5" s="6" t="s">
        <v>296</v>
      </c>
      <c r="J5" s="6" t="s">
        <v>297</v>
      </c>
      <c r="K5" s="6" t="s">
        <v>370</v>
      </c>
      <c r="L5" s="6" t="s">
        <v>373</v>
      </c>
      <c r="M5" s="6" t="s">
        <v>373</v>
      </c>
      <c r="N5" s="6" t="s">
        <v>13</v>
      </c>
      <c r="O5" s="6" t="s">
        <v>373</v>
      </c>
      <c r="P5" s="6" t="s">
        <v>369</v>
      </c>
      <c r="Q5" s="6" t="s">
        <v>370</v>
      </c>
      <c r="R5" s="6" t="s">
        <v>39</v>
      </c>
      <c r="S5" s="6" t="s">
        <v>371</v>
      </c>
      <c r="T5" s="6" t="s">
        <v>371</v>
      </c>
      <c r="U5" s="6" t="s">
        <v>370</v>
      </c>
      <c r="V5" s="6" t="s">
        <v>65</v>
      </c>
      <c r="W5" s="6" t="s">
        <v>373</v>
      </c>
      <c r="X5" s="6" t="s">
        <v>371</v>
      </c>
      <c r="Y5" s="6" t="s">
        <v>370</v>
      </c>
      <c r="Z5" s="6" t="s">
        <v>90</v>
      </c>
      <c r="AA5" s="6" t="s">
        <v>370</v>
      </c>
      <c r="AB5" s="6" t="s">
        <v>370</v>
      </c>
      <c r="AC5" s="6" t="s">
        <v>370</v>
      </c>
      <c r="AD5" s="6" t="s">
        <v>28</v>
      </c>
      <c r="AE5" s="6" t="s">
        <v>369</v>
      </c>
      <c r="AF5" s="6" t="s">
        <v>371</v>
      </c>
      <c r="AG5" s="6" t="s">
        <v>370</v>
      </c>
      <c r="AH5" s="6" t="s">
        <v>10</v>
      </c>
      <c r="AI5" s="6" t="s">
        <v>370</v>
      </c>
      <c r="AJ5" s="6" t="s">
        <v>370</v>
      </c>
      <c r="AK5" s="6" t="s">
        <v>372</v>
      </c>
      <c r="AL5" s="6" t="s">
        <v>36</v>
      </c>
      <c r="AM5" s="6" t="s">
        <v>371</v>
      </c>
      <c r="AN5" s="6" t="s">
        <v>371</v>
      </c>
      <c r="AO5" s="6" t="s">
        <v>371</v>
      </c>
      <c r="AP5" s="6" t="s">
        <v>66</v>
      </c>
      <c r="AQ5" s="6" t="s">
        <v>370</v>
      </c>
      <c r="AR5" s="6" t="s">
        <v>370</v>
      </c>
      <c r="AS5" s="6" t="s">
        <v>372</v>
      </c>
      <c r="AT5" s="6" t="s">
        <v>91</v>
      </c>
      <c r="AU5" s="6" t="s">
        <v>369</v>
      </c>
      <c r="AV5" s="6" t="s">
        <v>369</v>
      </c>
      <c r="AW5" s="6" t="s">
        <v>370</v>
      </c>
      <c r="AX5" s="6" t="s">
        <v>114</v>
      </c>
      <c r="AY5" s="6" t="s">
        <v>370</v>
      </c>
      <c r="AZ5" s="6" t="s">
        <v>373</v>
      </c>
      <c r="BA5" s="6" t="s">
        <v>372</v>
      </c>
      <c r="BB5" s="6" t="s">
        <v>7</v>
      </c>
      <c r="BC5" s="6" t="s">
        <v>370</v>
      </c>
      <c r="BD5" s="6" t="s">
        <v>369</v>
      </c>
      <c r="BE5" s="6" t="s">
        <v>370</v>
      </c>
      <c r="BF5" s="6" t="s">
        <v>37</v>
      </c>
      <c r="BG5" s="6" t="s">
        <v>369</v>
      </c>
      <c r="BH5" s="6" t="s">
        <v>371</v>
      </c>
      <c r="BI5" s="6" t="s">
        <v>371</v>
      </c>
      <c r="BJ5" s="6" t="s">
        <v>67</v>
      </c>
      <c r="BK5" s="6" t="s">
        <v>369</v>
      </c>
      <c r="BL5" s="6" t="s">
        <v>369</v>
      </c>
      <c r="BM5" s="6" t="s">
        <v>370</v>
      </c>
      <c r="BN5" s="6" t="s">
        <v>92</v>
      </c>
      <c r="BO5" s="6" t="s">
        <v>371</v>
      </c>
      <c r="BP5" s="6" t="s">
        <v>369</v>
      </c>
      <c r="BQ5" s="6" t="s">
        <v>371</v>
      </c>
      <c r="BR5" s="6" t="s">
        <v>115</v>
      </c>
      <c r="BS5" s="6" t="s">
        <v>371</v>
      </c>
      <c r="BT5" s="6" t="s">
        <v>369</v>
      </c>
      <c r="BU5" s="6" t="s">
        <v>371</v>
      </c>
      <c r="BV5" s="6" t="s">
        <v>8</v>
      </c>
      <c r="BW5" s="6" t="s">
        <v>369</v>
      </c>
      <c r="BX5" s="6" t="s">
        <v>371</v>
      </c>
      <c r="BY5" s="6" t="s">
        <v>370</v>
      </c>
      <c r="BZ5" s="6" t="s">
        <v>38</v>
      </c>
      <c r="CA5" s="6" t="s">
        <v>369</v>
      </c>
      <c r="CB5" s="6" t="s">
        <v>372</v>
      </c>
      <c r="CC5" s="6" t="s">
        <v>370</v>
      </c>
      <c r="CD5" s="6" t="s">
        <v>68</v>
      </c>
      <c r="CE5" s="6" t="s">
        <v>370</v>
      </c>
      <c r="CF5" s="6" t="s">
        <v>370</v>
      </c>
      <c r="CG5" s="6" t="s">
        <v>370</v>
      </c>
      <c r="CH5" s="6" t="s">
        <v>93</v>
      </c>
      <c r="CI5" s="6" t="s">
        <v>370</v>
      </c>
      <c r="CJ5" s="6" t="s">
        <v>370</v>
      </c>
      <c r="CK5" s="6" t="s">
        <v>372</v>
      </c>
      <c r="CL5" s="6" t="s">
        <v>124</v>
      </c>
    </row>
    <row r="6" spans="1:90" ht="409.6" x14ac:dyDescent="0.2">
      <c r="A6" s="5">
        <v>44812.044490740744</v>
      </c>
      <c r="B6" s="5">
        <v>44812.164074074077</v>
      </c>
      <c r="C6" s="6" t="s">
        <v>293</v>
      </c>
      <c r="D6">
        <v>100</v>
      </c>
      <c r="E6">
        <v>10332</v>
      </c>
      <c r="F6" s="6" t="s">
        <v>294</v>
      </c>
      <c r="G6" s="5">
        <v>44812.164096203705</v>
      </c>
      <c r="H6" s="6" t="s">
        <v>374</v>
      </c>
      <c r="I6" s="6" t="s">
        <v>296</v>
      </c>
      <c r="J6" s="6" t="s">
        <v>297</v>
      </c>
      <c r="K6" s="6" t="s">
        <v>370</v>
      </c>
      <c r="L6" s="6" t="s">
        <v>370</v>
      </c>
      <c r="M6" s="6" t="s">
        <v>370</v>
      </c>
      <c r="N6" s="6" t="s">
        <v>17</v>
      </c>
      <c r="O6" s="6" t="s">
        <v>371</v>
      </c>
      <c r="P6" s="6" t="s">
        <v>371</v>
      </c>
      <c r="Q6" s="6" t="s">
        <v>375</v>
      </c>
      <c r="R6" s="6" t="s">
        <v>43</v>
      </c>
      <c r="S6" s="6" t="s">
        <v>371</v>
      </c>
      <c r="T6" s="6" t="s">
        <v>369</v>
      </c>
      <c r="U6" s="6" t="s">
        <v>369</v>
      </c>
      <c r="V6" s="6" t="s">
        <v>69</v>
      </c>
      <c r="W6" s="6" t="s">
        <v>369</v>
      </c>
      <c r="X6" s="6" t="s">
        <v>369</v>
      </c>
      <c r="Y6" s="6" t="s">
        <v>369</v>
      </c>
      <c r="Z6" s="6" t="s">
        <v>94</v>
      </c>
      <c r="AA6" s="6" t="s">
        <v>370</v>
      </c>
      <c r="AB6" s="6" t="s">
        <v>370</v>
      </c>
      <c r="AC6" s="6" t="s">
        <v>369</v>
      </c>
      <c r="AD6" s="6" t="s">
        <v>113</v>
      </c>
      <c r="AE6" s="6" t="s">
        <v>369</v>
      </c>
      <c r="AF6" s="6" t="s">
        <v>369</v>
      </c>
      <c r="AG6" s="6" t="s">
        <v>369</v>
      </c>
      <c r="AH6" s="6" t="s">
        <v>6</v>
      </c>
      <c r="AI6" s="6" t="s">
        <v>370</v>
      </c>
      <c r="AJ6" s="6" t="s">
        <v>370</v>
      </c>
      <c r="AK6" s="6" t="s">
        <v>369</v>
      </c>
      <c r="AL6" s="6" t="s">
        <v>40</v>
      </c>
      <c r="AM6" s="6" t="s">
        <v>369</v>
      </c>
      <c r="AN6" s="6" t="s">
        <v>369</v>
      </c>
      <c r="AO6" s="6" t="s">
        <v>370</v>
      </c>
      <c r="AP6" s="6" t="s">
        <v>70</v>
      </c>
      <c r="AQ6" s="6" t="s">
        <v>370</v>
      </c>
      <c r="AR6" s="6" t="s">
        <v>370</v>
      </c>
      <c r="AS6" s="6" t="s">
        <v>370</v>
      </c>
      <c r="AT6" s="6" t="s">
        <v>376</v>
      </c>
      <c r="AU6" s="6" t="s">
        <v>370</v>
      </c>
      <c r="AV6" s="6" t="s">
        <v>370</v>
      </c>
      <c r="AW6" s="6" t="s">
        <v>369</v>
      </c>
      <c r="AX6" s="6" t="s">
        <v>118</v>
      </c>
      <c r="AY6" s="6" t="s">
        <v>369</v>
      </c>
      <c r="AZ6" s="6" t="s">
        <v>369</v>
      </c>
      <c r="BA6" s="6" t="s">
        <v>371</v>
      </c>
      <c r="BB6" s="6" t="s">
        <v>11</v>
      </c>
      <c r="BC6" s="6" t="s">
        <v>369</v>
      </c>
      <c r="BD6" s="6" t="s">
        <v>369</v>
      </c>
      <c r="BE6" s="6" t="s">
        <v>371</v>
      </c>
      <c r="BF6" s="6" t="s">
        <v>41</v>
      </c>
      <c r="BG6" s="6" t="s">
        <v>370</v>
      </c>
      <c r="BH6" s="6" t="s">
        <v>370</v>
      </c>
      <c r="BI6" s="6" t="s">
        <v>370</v>
      </c>
      <c r="BJ6" s="6" t="s">
        <v>12</v>
      </c>
      <c r="BK6" s="6" t="s">
        <v>369</v>
      </c>
      <c r="BL6" s="6" t="s">
        <v>369</v>
      </c>
      <c r="BM6" s="6" t="s">
        <v>369</v>
      </c>
      <c r="BN6" s="6" t="s">
        <v>96</v>
      </c>
      <c r="BO6" s="6" t="s">
        <v>370</v>
      </c>
      <c r="BP6" s="6" t="s">
        <v>371</v>
      </c>
      <c r="BQ6" s="6" t="s">
        <v>371</v>
      </c>
      <c r="BR6" s="6" t="s">
        <v>119</v>
      </c>
      <c r="BS6" s="6" t="s">
        <v>371</v>
      </c>
      <c r="BT6" s="6" t="s">
        <v>371</v>
      </c>
      <c r="BU6" s="6" t="s">
        <v>371</v>
      </c>
      <c r="BV6" s="6" t="s">
        <v>12</v>
      </c>
      <c r="BW6" s="6" t="s">
        <v>369</v>
      </c>
      <c r="BX6" s="6" t="s">
        <v>369</v>
      </c>
      <c r="BY6" s="6" t="s">
        <v>371</v>
      </c>
      <c r="BZ6" s="6" t="s">
        <v>42</v>
      </c>
      <c r="CA6" s="6" t="s">
        <v>370</v>
      </c>
      <c r="CB6" s="6" t="s">
        <v>370</v>
      </c>
      <c r="CC6" s="6" t="s">
        <v>370</v>
      </c>
      <c r="CD6" s="6" t="s">
        <v>71</v>
      </c>
      <c r="CE6" s="6" t="s">
        <v>369</v>
      </c>
      <c r="CF6" s="6" t="s">
        <v>369</v>
      </c>
      <c r="CG6" s="6" t="s">
        <v>371</v>
      </c>
      <c r="CH6" s="6" t="s">
        <v>97</v>
      </c>
      <c r="CI6" s="6" t="s">
        <v>375</v>
      </c>
      <c r="CJ6" s="6" t="s">
        <v>375</v>
      </c>
      <c r="CK6" s="6" t="s">
        <v>375</v>
      </c>
      <c r="CL6" s="6" t="s">
        <v>130</v>
      </c>
    </row>
    <row r="7" spans="1:90" ht="68" x14ac:dyDescent="0.2">
      <c r="A7" s="5">
        <v>44820.087708333333</v>
      </c>
      <c r="B7" s="5">
        <v>44820.096678240741</v>
      </c>
      <c r="C7" s="6" t="s">
        <v>293</v>
      </c>
      <c r="D7">
        <v>100</v>
      </c>
      <c r="E7">
        <v>775</v>
      </c>
      <c r="F7" s="6" t="s">
        <v>294</v>
      </c>
      <c r="G7" s="5">
        <v>44820.09669791667</v>
      </c>
      <c r="H7" s="6" t="s">
        <v>377</v>
      </c>
      <c r="I7" s="6" t="s">
        <v>296</v>
      </c>
      <c r="J7" s="6" t="s">
        <v>297</v>
      </c>
      <c r="K7" s="6" t="s">
        <v>372</v>
      </c>
      <c r="L7" s="6" t="s">
        <v>373</v>
      </c>
      <c r="M7" s="6" t="s">
        <v>373</v>
      </c>
      <c r="N7" s="6" t="s">
        <v>28</v>
      </c>
      <c r="O7" s="6" t="s">
        <v>373</v>
      </c>
      <c r="P7" s="6" t="s">
        <v>371</v>
      </c>
      <c r="Q7" s="6" t="s">
        <v>371</v>
      </c>
      <c r="R7" s="6" t="s">
        <v>28</v>
      </c>
      <c r="S7" s="6" t="s">
        <v>369</v>
      </c>
      <c r="T7" s="6" t="s">
        <v>371</v>
      </c>
      <c r="U7" s="6" t="s">
        <v>371</v>
      </c>
      <c r="V7" s="6" t="s">
        <v>28</v>
      </c>
      <c r="W7" s="6" t="s">
        <v>371</v>
      </c>
      <c r="X7" s="6" t="s">
        <v>371</v>
      </c>
      <c r="Y7" s="6" t="s">
        <v>371</v>
      </c>
      <c r="Z7" s="6" t="s">
        <v>28</v>
      </c>
      <c r="AA7" s="6" t="s">
        <v>371</v>
      </c>
      <c r="AB7" s="6" t="s">
        <v>371</v>
      </c>
      <c r="AC7" s="6" t="s">
        <v>371</v>
      </c>
      <c r="AD7" s="6" t="s">
        <v>28</v>
      </c>
      <c r="AE7" s="6" t="s">
        <v>373</v>
      </c>
      <c r="AF7" s="6" t="s">
        <v>371</v>
      </c>
      <c r="AG7" s="6" t="s">
        <v>371</v>
      </c>
      <c r="AH7" s="6" t="s">
        <v>28</v>
      </c>
      <c r="AI7" s="6" t="s">
        <v>369</v>
      </c>
      <c r="AJ7" s="6" t="s">
        <v>371</v>
      </c>
      <c r="AK7" s="6" t="s">
        <v>371</v>
      </c>
      <c r="AL7" s="6" t="s">
        <v>28</v>
      </c>
      <c r="AM7" s="6" t="s">
        <v>371</v>
      </c>
      <c r="AN7" s="6" t="s">
        <v>371</v>
      </c>
      <c r="AO7" s="6" t="s">
        <v>371</v>
      </c>
      <c r="AP7" s="6" t="s">
        <v>28</v>
      </c>
      <c r="AQ7" s="6" t="s">
        <v>370</v>
      </c>
      <c r="AR7" s="6" t="s">
        <v>369</v>
      </c>
      <c r="AS7" s="6" t="s">
        <v>369</v>
      </c>
      <c r="AT7" s="6" t="s">
        <v>28</v>
      </c>
      <c r="AU7" s="6" t="s">
        <v>371</v>
      </c>
      <c r="AV7" s="6" t="s">
        <v>371</v>
      </c>
      <c r="AW7" s="6" t="s">
        <v>371</v>
      </c>
      <c r="AX7" s="6" t="s">
        <v>28</v>
      </c>
      <c r="AY7" s="6" t="s">
        <v>371</v>
      </c>
      <c r="AZ7" s="6" t="s">
        <v>371</v>
      </c>
      <c r="BA7" s="6" t="s">
        <v>371</v>
      </c>
      <c r="BB7" s="6" t="s">
        <v>28</v>
      </c>
      <c r="BC7" s="6" t="s">
        <v>371</v>
      </c>
      <c r="BD7" s="6" t="s">
        <v>371</v>
      </c>
      <c r="BE7" s="6" t="s">
        <v>371</v>
      </c>
      <c r="BF7" s="6" t="s">
        <v>28</v>
      </c>
      <c r="BG7" s="6" t="s">
        <v>371</v>
      </c>
      <c r="BH7" s="6" t="s">
        <v>371</v>
      </c>
      <c r="BI7" s="6" t="s">
        <v>371</v>
      </c>
      <c r="BJ7" s="6" t="s">
        <v>28</v>
      </c>
      <c r="BK7" s="6" t="s">
        <v>371</v>
      </c>
      <c r="BL7" s="6" t="s">
        <v>371</v>
      </c>
      <c r="BM7" s="6" t="s">
        <v>371</v>
      </c>
      <c r="BN7" s="6" t="s">
        <v>28</v>
      </c>
      <c r="BO7" s="6" t="s">
        <v>371</v>
      </c>
      <c r="BP7" s="6" t="s">
        <v>369</v>
      </c>
      <c r="BQ7" s="6" t="s">
        <v>370</v>
      </c>
      <c r="BR7" s="6" t="s">
        <v>28</v>
      </c>
      <c r="BS7" s="6" t="s">
        <v>371</v>
      </c>
      <c r="BT7" s="6" t="s">
        <v>369</v>
      </c>
      <c r="BU7" s="6" t="s">
        <v>369</v>
      </c>
      <c r="BV7" s="6" t="s">
        <v>28</v>
      </c>
      <c r="BW7" s="6" t="s">
        <v>371</v>
      </c>
      <c r="BX7" s="6" t="s">
        <v>369</v>
      </c>
      <c r="BY7" s="6" t="s">
        <v>369</v>
      </c>
      <c r="BZ7" s="6" t="s">
        <v>28</v>
      </c>
      <c r="CA7" s="6" t="s">
        <v>369</v>
      </c>
      <c r="CB7" s="6" t="s">
        <v>369</v>
      </c>
      <c r="CC7" s="6" t="s">
        <v>369</v>
      </c>
      <c r="CD7" s="6" t="s">
        <v>28</v>
      </c>
      <c r="CE7" s="6" t="s">
        <v>371</v>
      </c>
      <c r="CF7" s="6" t="s">
        <v>371</v>
      </c>
      <c r="CG7" s="6" t="s">
        <v>371</v>
      </c>
      <c r="CH7" s="6" t="s">
        <v>28</v>
      </c>
      <c r="CI7" s="6" t="s">
        <v>373</v>
      </c>
      <c r="CJ7" s="6" t="s">
        <v>373</v>
      </c>
      <c r="CK7" s="6" t="s">
        <v>373</v>
      </c>
      <c r="CL7" s="6" t="s">
        <v>131</v>
      </c>
    </row>
    <row r="8" spans="1:90" ht="404" x14ac:dyDescent="0.2">
      <c r="A8" s="5">
        <v>44820.121145833335</v>
      </c>
      <c r="B8" s="5">
        <v>44820.150613425925</v>
      </c>
      <c r="C8" s="6" t="s">
        <v>293</v>
      </c>
      <c r="D8">
        <v>100</v>
      </c>
      <c r="E8">
        <v>2546</v>
      </c>
      <c r="F8" s="6" t="s">
        <v>294</v>
      </c>
      <c r="G8" s="5">
        <v>44820.150632106481</v>
      </c>
      <c r="H8" s="6" t="s">
        <v>378</v>
      </c>
      <c r="I8" s="6" t="s">
        <v>303</v>
      </c>
      <c r="J8" s="6" t="s">
        <v>297</v>
      </c>
      <c r="K8" s="6" t="s">
        <v>370</v>
      </c>
      <c r="L8" s="6" t="s">
        <v>369</v>
      </c>
      <c r="M8" s="6" t="s">
        <v>369</v>
      </c>
      <c r="N8" s="6" t="s">
        <v>23</v>
      </c>
      <c r="O8" s="6" t="s">
        <v>373</v>
      </c>
      <c r="P8" s="6" t="s">
        <v>371</v>
      </c>
      <c r="Q8" s="6" t="s">
        <v>371</v>
      </c>
      <c r="R8" s="6" t="s">
        <v>47</v>
      </c>
      <c r="S8" s="6" t="s">
        <v>371</v>
      </c>
      <c r="T8" s="6" t="s">
        <v>370</v>
      </c>
      <c r="U8" s="6" t="s">
        <v>370</v>
      </c>
      <c r="V8" s="6" t="s">
        <v>72</v>
      </c>
      <c r="W8" s="6" t="s">
        <v>373</v>
      </c>
      <c r="X8" s="6" t="s">
        <v>28</v>
      </c>
      <c r="Y8" s="6" t="s">
        <v>28</v>
      </c>
      <c r="Z8" s="6" t="s">
        <v>98</v>
      </c>
      <c r="AA8" s="6" t="s">
        <v>370</v>
      </c>
      <c r="AB8" s="6" t="s">
        <v>28</v>
      </c>
      <c r="AC8" s="6" t="s">
        <v>28</v>
      </c>
      <c r="AD8" s="6" t="s">
        <v>117</v>
      </c>
      <c r="AE8" s="6" t="s">
        <v>373</v>
      </c>
      <c r="AF8" s="6" t="s">
        <v>28</v>
      </c>
      <c r="AG8" s="6" t="s">
        <v>28</v>
      </c>
      <c r="AH8" s="6" t="s">
        <v>14</v>
      </c>
      <c r="AI8" s="6" t="s">
        <v>370</v>
      </c>
      <c r="AJ8" s="6" t="s">
        <v>28</v>
      </c>
      <c r="AK8" s="6" t="s">
        <v>28</v>
      </c>
      <c r="AL8" s="6" t="s">
        <v>44</v>
      </c>
      <c r="AM8" s="6" t="s">
        <v>371</v>
      </c>
      <c r="AN8" s="6" t="s">
        <v>28</v>
      </c>
      <c r="AO8" s="6" t="s">
        <v>28</v>
      </c>
      <c r="AP8" s="6" t="s">
        <v>73</v>
      </c>
      <c r="AQ8" s="6" t="s">
        <v>369</v>
      </c>
      <c r="AR8" s="6" t="s">
        <v>28</v>
      </c>
      <c r="AS8" s="6" t="s">
        <v>28</v>
      </c>
      <c r="AT8" s="6" t="s">
        <v>99</v>
      </c>
      <c r="AU8" s="6" t="s">
        <v>369</v>
      </c>
      <c r="AV8" s="6" t="s">
        <v>28</v>
      </c>
      <c r="AW8" s="6" t="s">
        <v>28</v>
      </c>
      <c r="AX8" s="6" t="s">
        <v>122</v>
      </c>
      <c r="AY8" s="6" t="s">
        <v>369</v>
      </c>
      <c r="AZ8" s="6" t="s">
        <v>28</v>
      </c>
      <c r="BA8" s="6" t="s">
        <v>28</v>
      </c>
      <c r="BB8" s="6" t="s">
        <v>15</v>
      </c>
      <c r="BC8" s="6" t="s">
        <v>373</v>
      </c>
      <c r="BD8" s="6" t="s">
        <v>28</v>
      </c>
      <c r="BE8" s="6" t="s">
        <v>28</v>
      </c>
      <c r="BF8" s="6" t="s">
        <v>45</v>
      </c>
      <c r="BG8" s="6" t="s">
        <v>369</v>
      </c>
      <c r="BH8" s="6" t="s">
        <v>28</v>
      </c>
      <c r="BI8" s="6" t="s">
        <v>28</v>
      </c>
      <c r="BJ8" s="6" t="s">
        <v>74</v>
      </c>
      <c r="BK8" s="6" t="s">
        <v>373</v>
      </c>
      <c r="BL8" s="6" t="s">
        <v>28</v>
      </c>
      <c r="BM8" s="6" t="s">
        <v>28</v>
      </c>
      <c r="BN8" s="6" t="s">
        <v>100</v>
      </c>
      <c r="BO8" s="6" t="s">
        <v>370</v>
      </c>
      <c r="BP8" s="6" t="s">
        <v>370</v>
      </c>
      <c r="BQ8" s="6" t="s">
        <v>371</v>
      </c>
      <c r="BR8" s="6" t="s">
        <v>123</v>
      </c>
      <c r="BS8" s="6" t="s">
        <v>371</v>
      </c>
      <c r="BT8" s="6" t="s">
        <v>28</v>
      </c>
      <c r="BU8" s="6" t="s">
        <v>28</v>
      </c>
      <c r="BV8" s="6" t="s">
        <v>16</v>
      </c>
      <c r="BW8" s="6" t="s">
        <v>370</v>
      </c>
      <c r="BX8" s="6" t="s">
        <v>28</v>
      </c>
      <c r="BY8" s="6" t="s">
        <v>28</v>
      </c>
      <c r="BZ8" s="6" t="s">
        <v>46</v>
      </c>
      <c r="CA8" s="6" t="s">
        <v>370</v>
      </c>
      <c r="CB8" s="6" t="s">
        <v>28</v>
      </c>
      <c r="CC8" s="6" t="s">
        <v>28</v>
      </c>
      <c r="CD8" s="6" t="s">
        <v>75</v>
      </c>
      <c r="CE8" s="6" t="s">
        <v>369</v>
      </c>
      <c r="CF8" s="6" t="s">
        <v>28</v>
      </c>
      <c r="CG8" s="6" t="s">
        <v>28</v>
      </c>
      <c r="CH8" s="6" t="s">
        <v>101</v>
      </c>
      <c r="CI8" s="6" t="s">
        <v>373</v>
      </c>
      <c r="CJ8" s="6" t="s">
        <v>28</v>
      </c>
      <c r="CK8" s="6" t="s">
        <v>28</v>
      </c>
      <c r="CL8" s="6" t="s">
        <v>132</v>
      </c>
    </row>
    <row r="9" spans="1:90" ht="170" x14ac:dyDescent="0.2">
      <c r="A9" s="5">
        <v>44822.400578703702</v>
      </c>
      <c r="B9" s="5">
        <v>44822.409259259257</v>
      </c>
      <c r="C9" s="6" t="s">
        <v>293</v>
      </c>
      <c r="D9">
        <v>100</v>
      </c>
      <c r="E9">
        <v>750</v>
      </c>
      <c r="F9" s="6" t="s">
        <v>294</v>
      </c>
      <c r="G9" s="5">
        <v>44822.409271759258</v>
      </c>
      <c r="H9" s="6" t="s">
        <v>379</v>
      </c>
      <c r="I9" s="6" t="s">
        <v>296</v>
      </c>
      <c r="J9" s="6" t="s">
        <v>297</v>
      </c>
      <c r="K9" s="6" t="s">
        <v>370</v>
      </c>
      <c r="L9" s="6" t="s">
        <v>369</v>
      </c>
      <c r="M9" s="6" t="s">
        <v>369</v>
      </c>
      <c r="N9" s="6" t="s">
        <v>28</v>
      </c>
      <c r="O9" s="6" t="s">
        <v>369</v>
      </c>
      <c r="P9" s="6" t="s">
        <v>371</v>
      </c>
      <c r="Q9" s="6" t="s">
        <v>371</v>
      </c>
      <c r="R9" s="6" t="s">
        <v>28</v>
      </c>
      <c r="S9" s="6" t="s">
        <v>371</v>
      </c>
      <c r="T9" s="6" t="s">
        <v>370</v>
      </c>
      <c r="U9" s="6" t="s">
        <v>370</v>
      </c>
      <c r="V9" s="6" t="s">
        <v>28</v>
      </c>
      <c r="W9" s="6" t="s">
        <v>369</v>
      </c>
      <c r="X9" s="6" t="s">
        <v>369</v>
      </c>
      <c r="Y9" s="6" t="s">
        <v>369</v>
      </c>
      <c r="Z9" s="6" t="s">
        <v>28</v>
      </c>
      <c r="AA9" s="6" t="s">
        <v>370</v>
      </c>
      <c r="AB9" s="6" t="s">
        <v>370</v>
      </c>
      <c r="AC9" s="6" t="s">
        <v>370</v>
      </c>
      <c r="AD9" s="6" t="s">
        <v>28</v>
      </c>
      <c r="AE9" s="6" t="s">
        <v>369</v>
      </c>
      <c r="AF9" s="6" t="s">
        <v>370</v>
      </c>
      <c r="AG9" s="6" t="s">
        <v>372</v>
      </c>
      <c r="AH9" s="6" t="s">
        <v>28</v>
      </c>
      <c r="AI9" s="6" t="s">
        <v>369</v>
      </c>
      <c r="AJ9" s="6" t="s">
        <v>372</v>
      </c>
      <c r="AK9" s="6" t="s">
        <v>372</v>
      </c>
      <c r="AL9" s="6" t="s">
        <v>48</v>
      </c>
      <c r="AM9" s="6" t="s">
        <v>371</v>
      </c>
      <c r="AN9" s="6" t="s">
        <v>371</v>
      </c>
      <c r="AO9" s="6" t="s">
        <v>373</v>
      </c>
      <c r="AP9" s="6" t="s">
        <v>83</v>
      </c>
      <c r="AQ9" s="6" t="s">
        <v>370</v>
      </c>
      <c r="AR9" s="6" t="s">
        <v>369</v>
      </c>
      <c r="AS9" s="6" t="s">
        <v>370</v>
      </c>
      <c r="AT9" s="6" t="s">
        <v>28</v>
      </c>
      <c r="AU9" s="6" t="s">
        <v>371</v>
      </c>
      <c r="AV9" s="6" t="s">
        <v>369</v>
      </c>
      <c r="AW9" s="6" t="s">
        <v>369</v>
      </c>
      <c r="AX9" s="6" t="s">
        <v>28</v>
      </c>
      <c r="AY9" s="6" t="s">
        <v>369</v>
      </c>
      <c r="AZ9" s="6" t="s">
        <v>371</v>
      </c>
      <c r="BA9" s="6" t="s">
        <v>371</v>
      </c>
      <c r="BB9" s="6" t="s">
        <v>28</v>
      </c>
      <c r="BC9" s="6" t="s">
        <v>371</v>
      </c>
      <c r="BD9" s="6" t="s">
        <v>371</v>
      </c>
      <c r="BE9" s="6" t="s">
        <v>371</v>
      </c>
      <c r="BF9" s="6" t="s">
        <v>28</v>
      </c>
      <c r="BG9" s="6" t="s">
        <v>370</v>
      </c>
      <c r="BH9" s="6" t="s">
        <v>370</v>
      </c>
      <c r="BI9" s="6" t="s">
        <v>370</v>
      </c>
      <c r="BJ9" s="6" t="s">
        <v>28</v>
      </c>
      <c r="BK9" s="6" t="s">
        <v>369</v>
      </c>
      <c r="BL9" s="6" t="s">
        <v>371</v>
      </c>
      <c r="BM9" s="6" t="s">
        <v>371</v>
      </c>
      <c r="BN9" s="6" t="s">
        <v>28</v>
      </c>
      <c r="BO9" s="6" t="s">
        <v>369</v>
      </c>
      <c r="BP9" s="6" t="s">
        <v>372</v>
      </c>
      <c r="BQ9" s="6" t="s">
        <v>369</v>
      </c>
      <c r="BR9" s="6" t="s">
        <v>28</v>
      </c>
      <c r="BS9" s="6" t="s">
        <v>371</v>
      </c>
      <c r="BT9" s="6" t="s">
        <v>371</v>
      </c>
      <c r="BU9" s="6" t="s">
        <v>369</v>
      </c>
      <c r="BV9" s="6" t="s">
        <v>28</v>
      </c>
      <c r="BW9" s="6" t="s">
        <v>370</v>
      </c>
      <c r="BX9" s="6" t="s">
        <v>369</v>
      </c>
      <c r="BY9" s="6" t="s">
        <v>369</v>
      </c>
      <c r="BZ9" s="6" t="s">
        <v>28</v>
      </c>
      <c r="CA9" s="6" t="s">
        <v>369</v>
      </c>
      <c r="CB9" s="6" t="s">
        <v>372</v>
      </c>
      <c r="CC9" s="6" t="s">
        <v>372</v>
      </c>
      <c r="CD9" s="6" t="s">
        <v>28</v>
      </c>
      <c r="CE9" s="6" t="s">
        <v>369</v>
      </c>
      <c r="CF9" s="6" t="s">
        <v>371</v>
      </c>
      <c r="CG9" s="6" t="s">
        <v>369</v>
      </c>
      <c r="CH9" s="6" t="s">
        <v>28</v>
      </c>
      <c r="CI9" s="6" t="s">
        <v>369</v>
      </c>
      <c r="CJ9" s="6" t="s">
        <v>370</v>
      </c>
      <c r="CK9" s="6" t="s">
        <v>370</v>
      </c>
      <c r="CL9" s="6" t="s">
        <v>133</v>
      </c>
    </row>
    <row r="10" spans="1:90" ht="409.6" x14ac:dyDescent="0.2">
      <c r="A10" s="5">
        <v>44812.049571759257</v>
      </c>
      <c r="B10" s="5">
        <v>44816.08315972222</v>
      </c>
      <c r="C10" s="6" t="s">
        <v>293</v>
      </c>
      <c r="D10">
        <v>27</v>
      </c>
      <c r="E10">
        <v>348501</v>
      </c>
      <c r="F10" s="6" t="s">
        <v>380</v>
      </c>
      <c r="G10" s="5">
        <v>44823.083260057872</v>
      </c>
      <c r="H10" s="6" t="s">
        <v>381</v>
      </c>
      <c r="I10" s="6" t="s">
        <v>296</v>
      </c>
      <c r="J10" s="6" t="s">
        <v>297</v>
      </c>
      <c r="K10" s="6" t="s">
        <v>370</v>
      </c>
      <c r="L10" s="6" t="s">
        <v>370</v>
      </c>
      <c r="M10" s="6" t="s">
        <v>370</v>
      </c>
      <c r="N10" s="6" t="s">
        <v>382</v>
      </c>
      <c r="O10" s="6" t="s">
        <v>369</v>
      </c>
      <c r="P10" s="6" t="s">
        <v>369</v>
      </c>
      <c r="Q10" s="6" t="s">
        <v>370</v>
      </c>
      <c r="R10" s="6" t="s">
        <v>383</v>
      </c>
      <c r="S10" s="6" t="s">
        <v>371</v>
      </c>
      <c r="T10" s="6" t="s">
        <v>369</v>
      </c>
      <c r="U10" s="6" t="s">
        <v>370</v>
      </c>
      <c r="V10" s="6" t="s">
        <v>384</v>
      </c>
      <c r="W10" s="6" t="s">
        <v>371</v>
      </c>
      <c r="X10" s="6" t="s">
        <v>369</v>
      </c>
      <c r="Y10" s="6" t="s">
        <v>370</v>
      </c>
      <c r="Z10" s="6" t="s">
        <v>385</v>
      </c>
      <c r="AA10" s="6" t="s">
        <v>370</v>
      </c>
      <c r="AB10" s="6" t="s">
        <v>370</v>
      </c>
      <c r="AC10" s="6" t="s">
        <v>370</v>
      </c>
      <c r="AD10" s="6" t="s">
        <v>386</v>
      </c>
      <c r="AE10" s="6" t="s">
        <v>28</v>
      </c>
      <c r="AF10" s="6" t="s">
        <v>28</v>
      </c>
      <c r="AG10" s="6" t="s">
        <v>28</v>
      </c>
      <c r="AH10" s="6" t="s">
        <v>28</v>
      </c>
      <c r="AI10" s="6" t="s">
        <v>28</v>
      </c>
      <c r="AJ10" s="6" t="s">
        <v>28</v>
      </c>
      <c r="AK10" s="6" t="s">
        <v>28</v>
      </c>
      <c r="AL10" s="6" t="s">
        <v>28</v>
      </c>
      <c r="AM10" s="6" t="s">
        <v>28</v>
      </c>
      <c r="AN10" s="6" t="s">
        <v>28</v>
      </c>
      <c r="AO10" s="6" t="s">
        <v>28</v>
      </c>
      <c r="AP10" s="6" t="s">
        <v>28</v>
      </c>
      <c r="AQ10" s="6" t="s">
        <v>28</v>
      </c>
      <c r="AR10" s="6" t="s">
        <v>28</v>
      </c>
      <c r="AS10" s="6" t="s">
        <v>28</v>
      </c>
      <c r="AT10" s="6" t="s">
        <v>28</v>
      </c>
      <c r="AU10" s="6" t="s">
        <v>28</v>
      </c>
      <c r="AV10" s="6" t="s">
        <v>28</v>
      </c>
      <c r="AW10" s="6" t="s">
        <v>28</v>
      </c>
      <c r="AX10" s="6" t="s">
        <v>28</v>
      </c>
      <c r="AY10" s="6" t="s">
        <v>28</v>
      </c>
      <c r="AZ10" s="6" t="s">
        <v>28</v>
      </c>
      <c r="BA10" s="6" t="s">
        <v>28</v>
      </c>
      <c r="BB10" s="6" t="s">
        <v>28</v>
      </c>
      <c r="BC10" s="6" t="s">
        <v>28</v>
      </c>
      <c r="BD10" s="6" t="s">
        <v>28</v>
      </c>
      <c r="BE10" s="6" t="s">
        <v>28</v>
      </c>
      <c r="BF10" s="6" t="s">
        <v>28</v>
      </c>
      <c r="BG10" s="6" t="s">
        <v>28</v>
      </c>
      <c r="BH10" s="6" t="s">
        <v>28</v>
      </c>
      <c r="BI10" s="6" t="s">
        <v>28</v>
      </c>
      <c r="BJ10" s="6" t="s">
        <v>28</v>
      </c>
      <c r="BK10" s="6" t="s">
        <v>28</v>
      </c>
      <c r="BL10" s="6" t="s">
        <v>28</v>
      </c>
      <c r="BM10" s="6" t="s">
        <v>28</v>
      </c>
      <c r="BN10" s="6" t="s">
        <v>28</v>
      </c>
      <c r="BO10" s="6" t="s">
        <v>28</v>
      </c>
      <c r="BP10" s="6" t="s">
        <v>28</v>
      </c>
      <c r="BQ10" s="6" t="s">
        <v>28</v>
      </c>
      <c r="BR10" s="6" t="s">
        <v>28</v>
      </c>
      <c r="BS10" s="6" t="s">
        <v>28</v>
      </c>
      <c r="BT10" s="6" t="s">
        <v>28</v>
      </c>
      <c r="BU10" s="6" t="s">
        <v>28</v>
      </c>
      <c r="BV10" s="6" t="s">
        <v>28</v>
      </c>
      <c r="BW10" s="6" t="s">
        <v>28</v>
      </c>
      <c r="BX10" s="6" t="s">
        <v>28</v>
      </c>
      <c r="BY10" s="6" t="s">
        <v>28</v>
      </c>
      <c r="BZ10" s="6" t="s">
        <v>28</v>
      </c>
      <c r="CA10" s="6" t="s">
        <v>28</v>
      </c>
      <c r="CB10" s="6" t="s">
        <v>28</v>
      </c>
      <c r="CC10" s="6" t="s">
        <v>28</v>
      </c>
      <c r="CD10" s="6" t="s">
        <v>28</v>
      </c>
      <c r="CE10" s="6" t="s">
        <v>28</v>
      </c>
      <c r="CF10" s="6" t="s">
        <v>28</v>
      </c>
      <c r="CG10" s="6" t="s">
        <v>28</v>
      </c>
      <c r="CH10" s="6" t="s">
        <v>28</v>
      </c>
      <c r="CI10" s="6" t="s">
        <v>28</v>
      </c>
      <c r="CJ10" s="6" t="s">
        <v>28</v>
      </c>
      <c r="CK10" s="6" t="s">
        <v>28</v>
      </c>
      <c r="CL10" s="6" t="s">
        <v>28</v>
      </c>
    </row>
    <row r="11" spans="1:90" ht="409.6" x14ac:dyDescent="0.2">
      <c r="A11" s="5">
        <v>44824.352129629631</v>
      </c>
      <c r="B11" s="5">
        <v>44824.376875000002</v>
      </c>
      <c r="C11" s="6" t="s">
        <v>293</v>
      </c>
      <c r="D11">
        <v>100</v>
      </c>
      <c r="E11">
        <v>2138</v>
      </c>
      <c r="F11" s="6" t="s">
        <v>294</v>
      </c>
      <c r="G11" s="5">
        <v>44824.376919571761</v>
      </c>
      <c r="H11" s="6" t="s">
        <v>387</v>
      </c>
      <c r="I11" s="6" t="s">
        <v>303</v>
      </c>
      <c r="J11" s="6" t="s">
        <v>297</v>
      </c>
      <c r="K11" s="6" t="s">
        <v>370</v>
      </c>
      <c r="L11" s="6" t="s">
        <v>370</v>
      </c>
      <c r="M11" s="6" t="s">
        <v>372</v>
      </c>
      <c r="N11" s="6" t="s">
        <v>30</v>
      </c>
      <c r="O11" s="6" t="s">
        <v>371</v>
      </c>
      <c r="P11" s="6" t="s">
        <v>369</v>
      </c>
      <c r="Q11" s="6" t="s">
        <v>370</v>
      </c>
      <c r="R11" s="6" t="s">
        <v>53</v>
      </c>
      <c r="S11" s="6" t="s">
        <v>369</v>
      </c>
      <c r="T11" s="6" t="s">
        <v>370</v>
      </c>
      <c r="U11" s="6" t="s">
        <v>370</v>
      </c>
      <c r="V11" s="6" t="s">
        <v>78</v>
      </c>
      <c r="W11" s="6" t="s">
        <v>371</v>
      </c>
      <c r="X11" s="6" t="s">
        <v>369</v>
      </c>
      <c r="Y11" s="6" t="s">
        <v>370</v>
      </c>
      <c r="Z11" s="6" t="s">
        <v>103</v>
      </c>
      <c r="AA11" s="6" t="s">
        <v>369</v>
      </c>
      <c r="AB11" s="6" t="s">
        <v>370</v>
      </c>
      <c r="AC11" s="6" t="s">
        <v>370</v>
      </c>
      <c r="AD11" s="6" t="s">
        <v>121</v>
      </c>
      <c r="AE11" s="6" t="s">
        <v>369</v>
      </c>
      <c r="AF11" s="6" t="s">
        <v>370</v>
      </c>
      <c r="AG11" s="6" t="s">
        <v>372</v>
      </c>
      <c r="AH11" s="6" t="s">
        <v>18</v>
      </c>
      <c r="AI11" s="6" t="s">
        <v>370</v>
      </c>
      <c r="AJ11" s="6" t="s">
        <v>372</v>
      </c>
      <c r="AK11" s="6" t="s">
        <v>372</v>
      </c>
      <c r="AL11" s="6" t="s">
        <v>56</v>
      </c>
      <c r="AM11" s="6" t="s">
        <v>370</v>
      </c>
      <c r="AN11" s="6" t="s">
        <v>370</v>
      </c>
      <c r="AO11" s="6" t="s">
        <v>372</v>
      </c>
      <c r="AP11" s="6" t="s">
        <v>79</v>
      </c>
      <c r="AQ11" s="6" t="s">
        <v>370</v>
      </c>
      <c r="AR11" s="6" t="s">
        <v>372</v>
      </c>
      <c r="AS11" s="6" t="s">
        <v>372</v>
      </c>
      <c r="AT11" s="6" t="s">
        <v>105</v>
      </c>
      <c r="AU11" s="6" t="s">
        <v>370</v>
      </c>
      <c r="AV11" s="6" t="s">
        <v>372</v>
      </c>
      <c r="AW11" s="6" t="s">
        <v>372</v>
      </c>
      <c r="AX11" s="6" t="s">
        <v>125</v>
      </c>
      <c r="AY11" s="6" t="s">
        <v>370</v>
      </c>
      <c r="AZ11" s="6" t="s">
        <v>372</v>
      </c>
      <c r="BA11" s="6" t="s">
        <v>372</v>
      </c>
      <c r="BB11" s="6" t="s">
        <v>19</v>
      </c>
      <c r="BC11" s="6" t="s">
        <v>369</v>
      </c>
      <c r="BD11" s="6" t="s">
        <v>370</v>
      </c>
      <c r="BE11" s="6" t="s">
        <v>372</v>
      </c>
      <c r="BF11" s="6" t="s">
        <v>49</v>
      </c>
      <c r="BG11" s="6" t="s">
        <v>370</v>
      </c>
      <c r="BH11" s="6" t="s">
        <v>372</v>
      </c>
      <c r="BI11" s="6" t="s">
        <v>372</v>
      </c>
      <c r="BJ11" s="6" t="s">
        <v>80</v>
      </c>
      <c r="BK11" s="6" t="s">
        <v>370</v>
      </c>
      <c r="BL11" s="6" t="s">
        <v>370</v>
      </c>
      <c r="BM11" s="6" t="s">
        <v>372</v>
      </c>
      <c r="BN11" s="6" t="s">
        <v>106</v>
      </c>
      <c r="BO11" s="6" t="s">
        <v>370</v>
      </c>
      <c r="BP11" s="6" t="s">
        <v>372</v>
      </c>
      <c r="BQ11" s="6" t="s">
        <v>372</v>
      </c>
      <c r="BR11" s="6" t="s">
        <v>127</v>
      </c>
      <c r="BS11" s="6" t="s">
        <v>369</v>
      </c>
      <c r="BT11" s="6" t="s">
        <v>370</v>
      </c>
      <c r="BU11" s="6" t="s">
        <v>370</v>
      </c>
      <c r="BV11" s="6" t="s">
        <v>20</v>
      </c>
      <c r="BW11" s="6" t="s">
        <v>370</v>
      </c>
      <c r="BX11" s="6" t="s">
        <v>372</v>
      </c>
      <c r="BY11" s="6" t="s">
        <v>370</v>
      </c>
      <c r="BZ11" s="6" t="s">
        <v>50</v>
      </c>
      <c r="CA11" s="6" t="s">
        <v>370</v>
      </c>
      <c r="CB11" s="6" t="s">
        <v>370</v>
      </c>
      <c r="CC11" s="6" t="s">
        <v>372</v>
      </c>
      <c r="CD11" s="6" t="s">
        <v>81</v>
      </c>
      <c r="CE11" s="6" t="s">
        <v>370</v>
      </c>
      <c r="CF11" s="6" t="s">
        <v>372</v>
      </c>
      <c r="CG11" s="6" t="s">
        <v>370</v>
      </c>
      <c r="CH11" s="6" t="s">
        <v>108</v>
      </c>
      <c r="CI11" s="6" t="s">
        <v>370</v>
      </c>
      <c r="CJ11" s="6" t="s">
        <v>370</v>
      </c>
      <c r="CK11" s="6" t="s">
        <v>370</v>
      </c>
      <c r="CL11" s="6" t="s">
        <v>134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Qualitative</vt:lpstr>
      <vt:lpstr>Descriptive analysis</vt:lpstr>
      <vt:lpstr>Raw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Siri Hegna Berge</cp:lastModifiedBy>
  <cp:revision/>
  <dcterms:created xsi:type="dcterms:W3CDTF">2022-11-25T08:44:21Z</dcterms:created>
  <dcterms:modified xsi:type="dcterms:W3CDTF">2023-05-04T15:22:16Z</dcterms:modified>
  <cp:category/>
  <cp:contentStatus/>
</cp:coreProperties>
</file>